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Неверова\AppData\Roaming\1C\1cv8\ebdec7ab-fa93-43c5-aa59-c32ce3783aad\f4e27c6d-c765-44e6-9885-9e14b6279d8e\App\"/>
    </mc:Choice>
  </mc:AlternateContent>
  <bookViews>
    <workbookView xWindow="0" yWindow="90" windowWidth="20700" windowHeight="11760"/>
  </bookViews>
  <sheets>
    <sheet name="Прил 1 ист" sheetId="22" r:id="rId1"/>
    <sheet name="Прил 2 доходы" sheetId="24" r:id="rId2"/>
    <sheet name="Прил 3 Безвоз" sheetId="23" r:id="rId3"/>
  </sheets>
  <definedNames>
    <definedName name="_xlnm._FilterDatabase" localSheetId="2" hidden="1">'Прил 3 Безвоз'!$A$43:$I$43</definedName>
    <definedName name="_xlnm.Print_Titles" localSheetId="1">'Прил 2 доходы'!$12:$14</definedName>
    <definedName name="_xlnm.Print_Titles" localSheetId="2">'Прил 3 Безвоз'!$10:$12</definedName>
    <definedName name="_xlnm.Print_Area" localSheetId="1">'Прил 2 доходы'!$A$1:$E$77</definedName>
    <definedName name="_xlnm.Print_Area" localSheetId="2">'Прил 3 Безвоз'!$A$1:$E$111</definedName>
  </definedNames>
  <calcPr calcId="162913"/>
</workbook>
</file>

<file path=xl/calcChain.xml><?xml version="1.0" encoding="utf-8"?>
<calcChain xmlns="http://schemas.openxmlformats.org/spreadsheetml/2006/main">
  <c r="D84" i="23" l="1"/>
  <c r="E84" i="23"/>
  <c r="C84" i="23"/>
  <c r="D104" i="23" l="1"/>
  <c r="D103" i="23" s="1"/>
  <c r="D102" i="23" s="1"/>
  <c r="D101" i="23" s="1"/>
  <c r="D75" i="24" s="1"/>
  <c r="E104" i="23"/>
  <c r="E103" i="23" s="1"/>
  <c r="E102" i="23" s="1"/>
  <c r="E101" i="23" s="1"/>
  <c r="E75" i="24" s="1"/>
  <c r="C104" i="23"/>
  <c r="C103" i="23" s="1"/>
  <c r="D110" i="23"/>
  <c r="D109" i="23" s="1"/>
  <c r="D76" i="24" s="1"/>
  <c r="E110" i="23"/>
  <c r="E109" i="23" s="1"/>
  <c r="E76" i="24" s="1"/>
  <c r="C110" i="23" l="1"/>
  <c r="C109" i="23" s="1"/>
  <c r="C76" i="24" s="1"/>
  <c r="C102" i="23" l="1"/>
  <c r="C101" i="23" s="1"/>
  <c r="C75" i="24" s="1"/>
  <c r="D44" i="23" l="1"/>
  <c r="E44" i="23"/>
  <c r="C44" i="23"/>
  <c r="E81" i="23"/>
  <c r="D81" i="23"/>
  <c r="C81" i="23"/>
  <c r="E99" i="23" l="1"/>
  <c r="D19" i="23" l="1"/>
  <c r="E19" i="23"/>
  <c r="C19" i="23"/>
  <c r="D61" i="24"/>
  <c r="D60" i="24" s="1"/>
  <c r="E61" i="24"/>
  <c r="E60" i="24" s="1"/>
  <c r="C61" i="24"/>
  <c r="C60" i="24" s="1"/>
  <c r="C25" i="24" l="1"/>
  <c r="C20" i="24"/>
  <c r="C18" i="24"/>
  <c r="C16" i="24"/>
  <c r="C57" i="24"/>
  <c r="C65" i="24"/>
  <c r="C64" i="24" s="1"/>
  <c r="C63" i="24" s="1"/>
  <c r="C66" i="24"/>
  <c r="C52" i="24"/>
  <c r="C50" i="24"/>
  <c r="C48" i="24"/>
  <c r="C44" i="24"/>
  <c r="C43" i="24" s="1"/>
  <c r="C41" i="24"/>
  <c r="C39" i="24"/>
  <c r="C37" i="24"/>
  <c r="C34" i="24"/>
  <c r="C33" i="24" s="1"/>
  <c r="C31" i="24"/>
  <c r="C28" i="24"/>
  <c r="E83" i="23"/>
  <c r="E74" i="24" s="1"/>
  <c r="E79" i="23"/>
  <c r="E77" i="23"/>
  <c r="E75" i="23"/>
  <c r="E73" i="23"/>
  <c r="E71" i="23"/>
  <c r="E69" i="23"/>
  <c r="E67" i="23"/>
  <c r="E29" i="23"/>
  <c r="E27" i="23"/>
  <c r="E25" i="23"/>
  <c r="E23" i="23"/>
  <c r="E21" i="23"/>
  <c r="E16" i="23"/>
  <c r="E15" i="23" s="1"/>
  <c r="E71" i="24" s="1"/>
  <c r="E22" i="22"/>
  <c r="E50" i="24"/>
  <c r="D50" i="24"/>
  <c r="E43" i="23" l="1"/>
  <c r="E73" i="24" s="1"/>
  <c r="E18" i="23"/>
  <c r="C56" i="24"/>
  <c r="C55" i="24" s="1"/>
  <c r="C54" i="24" s="1"/>
  <c r="C47" i="24"/>
  <c r="C30" i="24" s="1"/>
  <c r="D57" i="24"/>
  <c r="E57" i="24"/>
  <c r="C15" i="24" l="1"/>
  <c r="E14" i="23"/>
  <c r="E13" i="23" s="1"/>
  <c r="E72" i="24"/>
  <c r="E66" i="24"/>
  <c r="E65" i="24" s="1"/>
  <c r="D66" i="24"/>
  <c r="D65" i="24" s="1"/>
  <c r="D64" i="24" s="1"/>
  <c r="D63" i="24" s="1"/>
  <c r="E56" i="24"/>
  <c r="E55" i="24" s="1"/>
  <c r="E54" i="24" s="1"/>
  <c r="E52" i="24"/>
  <c r="E48" i="24"/>
  <c r="E47" i="24" s="1"/>
  <c r="E44" i="24"/>
  <c r="E43" i="24" s="1"/>
  <c r="E41" i="24"/>
  <c r="E39" i="24"/>
  <c r="E37" i="24"/>
  <c r="E34" i="24"/>
  <c r="E31" i="24"/>
  <c r="E28" i="24"/>
  <c r="E25" i="24"/>
  <c r="E20" i="24"/>
  <c r="E18" i="24"/>
  <c r="E16" i="24"/>
  <c r="D56" i="24"/>
  <c r="D55" i="24" s="1"/>
  <c r="D54" i="24" s="1"/>
  <c r="D52" i="24"/>
  <c r="D48" i="24"/>
  <c r="D47" i="24" s="1"/>
  <c r="D44" i="24"/>
  <c r="D43" i="24" s="1"/>
  <c r="D41" i="24"/>
  <c r="D39" i="24"/>
  <c r="D37" i="24"/>
  <c r="D34" i="24"/>
  <c r="D31" i="24"/>
  <c r="D28" i="24"/>
  <c r="D25" i="24"/>
  <c r="D20" i="24"/>
  <c r="D18" i="24"/>
  <c r="D16" i="24"/>
  <c r="E64" i="24" l="1"/>
  <c r="E63" i="24" s="1"/>
  <c r="D33" i="24"/>
  <c r="D30" i="24" s="1"/>
  <c r="D15" i="24" s="1"/>
  <c r="E33" i="24"/>
  <c r="E30" i="24" s="1"/>
  <c r="E15" i="24" l="1"/>
  <c r="D75" i="23" l="1"/>
  <c r="D71" i="23"/>
  <c r="D69" i="23"/>
  <c r="D67" i="23"/>
  <c r="D77" i="23"/>
  <c r="D79" i="23"/>
  <c r="C79" i="23"/>
  <c r="C77" i="23"/>
  <c r="C75" i="23"/>
  <c r="C71" i="23"/>
  <c r="C69" i="23"/>
  <c r="C67" i="23"/>
  <c r="D29" i="23" l="1"/>
  <c r="C29" i="23"/>
  <c r="D25" i="23" l="1"/>
  <c r="C25" i="23"/>
  <c r="D73" i="23"/>
  <c r="D43" i="23" s="1"/>
  <c r="D73" i="24" s="1"/>
  <c r="C73" i="23"/>
  <c r="C43" i="23" s="1"/>
  <c r="C73" i="24" s="1"/>
  <c r="D99" i="23" l="1"/>
  <c r="C99" i="23"/>
  <c r="D27" i="23"/>
  <c r="C27" i="23"/>
  <c r="D23" i="23"/>
  <c r="C23" i="23"/>
  <c r="D21" i="23"/>
  <c r="C21" i="23"/>
  <c r="D16" i="23"/>
  <c r="C16" i="23"/>
  <c r="D22" i="22"/>
  <c r="C22" i="22"/>
  <c r="D18" i="23" l="1"/>
  <c r="C18" i="23"/>
  <c r="C72" i="24" s="1"/>
  <c r="D15" i="23"/>
  <c r="D71" i="24" s="1"/>
  <c r="C15" i="23"/>
  <c r="C71" i="24" s="1"/>
  <c r="D83" i="23"/>
  <c r="D74" i="24" s="1"/>
  <c r="C83" i="23"/>
  <c r="C74" i="24" s="1"/>
  <c r="E70" i="24" l="1"/>
  <c r="E69" i="24" s="1"/>
  <c r="D72" i="24"/>
  <c r="D70" i="24" s="1"/>
  <c r="D69" i="24" s="1"/>
  <c r="C70" i="24"/>
  <c r="C69" i="24" s="1"/>
  <c r="C77" i="24" s="1"/>
  <c r="C21" i="22" s="1"/>
  <c r="D14" i="23"/>
  <c r="D13" i="23" s="1"/>
  <c r="C14" i="23"/>
  <c r="C13" i="23" s="1"/>
  <c r="D77" i="24" l="1"/>
  <c r="E77" i="24"/>
  <c r="E21" i="22" s="1"/>
  <c r="E20" i="22" s="1"/>
  <c r="E19" i="22" s="1"/>
  <c r="E18" i="22" s="1"/>
  <c r="C20" i="22" l="1"/>
  <c r="C19" i="22" s="1"/>
  <c r="C18" i="22" s="1"/>
  <c r="D21" i="22"/>
  <c r="D20" i="22" s="1"/>
  <c r="D19" i="22" s="1"/>
  <c r="D18" i="22" s="1"/>
</calcChain>
</file>

<file path=xl/sharedStrings.xml><?xml version="1.0" encoding="utf-8"?>
<sst xmlns="http://schemas.openxmlformats.org/spreadsheetml/2006/main" count="363" uniqueCount="306">
  <si>
    <t xml:space="preserve">                                                                  к решению совета депутатов</t>
  </si>
  <si>
    <t xml:space="preserve">муниципального образования </t>
  </si>
  <si>
    <t>Киришский муниципальный район</t>
  </si>
  <si>
    <t>Ленинградской области</t>
  </si>
  <si>
    <t>Код бюджетной классификации источников внутреннего финансирования дефицита бюджета</t>
  </si>
  <si>
    <t>Наименование кодов источников внутреннего финансирования дефицита бюджета</t>
  </si>
  <si>
    <t>Сумма (тысяч рублей)</t>
  </si>
  <si>
    <t>000 01 00 00 00 00 0000 000</t>
  </si>
  <si>
    <t>Источники внутреннего финансирования дефицитов бюджетов</t>
  </si>
  <si>
    <t>000 01 05 00 00 00 0000 000</t>
  </si>
  <si>
    <t>Изменение остатков средств на счетах по учету средств бюджетов</t>
  </si>
  <si>
    <t>000 01 05 02 00 00 0000 500</t>
  </si>
  <si>
    <t>Увеличение прочих остатков средств бюджетов</t>
  </si>
  <si>
    <t>000 01 05 02 01 05 0000 510</t>
  </si>
  <si>
    <t>Увеличение прочих остатков денежных средств бюджетов муниципальных районов</t>
  </si>
  <si>
    <t>000 01 05 02 00 00 0000 600</t>
  </si>
  <si>
    <t>Уменьшение прочих остатков средств бюджетов</t>
  </si>
  <si>
    <t>000 01 05 02 01 05 0000 610</t>
  </si>
  <si>
    <t>Уменьшение  прочих остатков денежных средств бюджетов муниципальных районов</t>
  </si>
  <si>
    <t>Всего:</t>
  </si>
  <si>
    <t>Иные межбюджетные трансферты</t>
  </si>
  <si>
    <t>000 2 02 40000 00 0000 150</t>
  </si>
  <si>
    <t>Субвенции бюджетам бюджетной системы Российской Федерации</t>
  </si>
  <si>
    <t xml:space="preserve">000 2 02 30000 00 0000 150    </t>
  </si>
  <si>
    <t>Субсидии бюджетам бюджетной системы Российской Федерации (межбюджетные субсидии)</t>
  </si>
  <si>
    <t>000 2 02 20000 00 0000 150</t>
  </si>
  <si>
    <t>Дотации бюджетам бюджетной системы Российской Федерации</t>
  </si>
  <si>
    <t>Безвозмездные поступления от других бюджетов бюджетной системы Российской Федерации</t>
  </si>
  <si>
    <t>000 2 02 00000 00 0000 000</t>
  </si>
  <si>
    <t>БЕЗВОЗМЕЗДНЫЕ ПОСТУПЛЕНИЯ</t>
  </si>
  <si>
    <t>000 2 00 00000 00 0000 000</t>
  </si>
  <si>
    <t>Штрафы, санкции, возмещение ущерба</t>
  </si>
  <si>
    <t>000 1 16 00000 00 0000 000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</si>
  <si>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 (МКУ «КРУ»)</t>
  </si>
  <si>
    <t>000 1 14 02053 05 0001 440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</si>
  <si>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</si>
  <si>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000 1 14 02053 05 0000 440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</si>
  <si>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</si>
  <si>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000 1 14 02050 05 0000 440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</si>
  <si>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</si>
  <si>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</si>
  <si>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продажи материальных и нематериальных активов</t>
  </si>
  <si>
    <t>000 1 14 00000 00 0000 000</t>
  </si>
  <si>
    <t>000 1 13 01995 05 0002 130</t>
  </si>
  <si>
    <t>Прочие доходы от оказания платных услуг (работ) получателями средств бюджетов муниципальных районов (МКУ «КРУ»)</t>
  </si>
  <si>
    <t>000 1 13 01995 05 0001 130</t>
  </si>
  <si>
    <t>Прочие доходы от оказания платных услуг (работ) получателями средств бюджетов муниципальных районов</t>
  </si>
  <si>
    <t>000 1 13 01995 05 0000 130</t>
  </si>
  <si>
    <t>Прочие доходы  от оказания платных услуг (работ)</t>
  </si>
  <si>
    <t>000 1 13 01990 00 0000 130</t>
  </si>
  <si>
    <t>Доходы  от оказания платных услуг (работ)</t>
  </si>
  <si>
    <t>000 1 13 01000 00 0000 130</t>
  </si>
  <si>
    <t>000 1 13 00000 00 0000 000</t>
  </si>
  <si>
    <t>Плата за негативное воздействие на окружающую среду</t>
  </si>
  <si>
    <t>000 1 12 01000 01 0000 120</t>
  </si>
  <si>
    <t>Платежи при  пользовании природными ресурсами</t>
  </si>
  <si>
    <t>000 1 12 00000 00 0000 000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</si>
  <si>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</si>
  <si>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000 1 11 09045 05 0000 120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</si>
  <si>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</si>
  <si>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</si>
  <si>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</si>
  <si>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</si>
  <si>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Доходы от сдачи в аренду имущества, составляющего казну муниципальных районов (за исключением земельных участков)</t>
  </si>
  <si>
    <t>000 1 11 05075 05 0000 120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</si>
  <si>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</si>
  <si>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</si>
  <si>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находящегося в оперативном управлении 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</si>
  <si>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</si>
  <si>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>000 1 11 05030 00 0000 120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</si>
  <si>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</si>
  <si>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000 1 11 05025 05 0000 120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</si>
  <si>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</si>
  <si>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</si>
  <si>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 </t>
  </si>
  <si>
    <t>000 1 11 05013 13 0000 120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</si>
  <si>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</si>
  <si>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000 1 11 05013 05 0000 120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</si>
  <si>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</si>
  <si>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</si>
  <si>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</si>
  <si>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</si>
  <si>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</si>
  <si>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000 1 11 01050 05 0000 120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</si>
  <si>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</si>
  <si>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000 1 11 01000 00 0000 120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</si>
  <si>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</si>
  <si>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</si>
  <si>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</si>
  <si>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</si>
  <si>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 xml:space="preserve">Государственная пошлина по делам, рассматриваемым  в судах общей юрисдикции, мировыми судьями </t>
  </si>
  <si>
    <t>000 1 08 03000 01 0000 110</t>
  </si>
  <si>
    <t>Государственная пошлина</t>
  </si>
  <si>
    <t>000 1 08 00000 00 0000 000</t>
  </si>
  <si>
    <t>Налог, взимаемый в связи с применением патентной системы налогообложения</t>
  </si>
  <si>
    <t>000 1 05 04000 02 0000 110</t>
  </si>
  <si>
    <t>Единый сельскохозяйственный налог</t>
  </si>
  <si>
    <t>000 1 05 03000 01 0000 110</t>
  </si>
  <si>
    <t>Единый налог на вмененный доход для отдельных видов деятельности</t>
  </si>
  <si>
    <t>000 1 05 02000 02 0000 110</t>
  </si>
  <si>
    <t>Налог, взимаемый в связи с применением упрощенной системы налогообложения</t>
  </si>
  <si>
    <t>000 1 05 01000 00 0000 110</t>
  </si>
  <si>
    <t>Налоги на совокупный доход</t>
  </si>
  <si>
    <t>000 1 05 00000 00 0000 000</t>
  </si>
  <si>
    <t>Налог на доходы физических лиц</t>
  </si>
  <si>
    <t>000 1 01 02000 01 0000 110</t>
  </si>
  <si>
    <t>Налоги на прибыль, доходы</t>
  </si>
  <si>
    <t>000 1 01 00000 00 0000 000</t>
  </si>
  <si>
    <t>НАЛОГОВЫЕ И НЕНАЛОГОВЫЕ ДОХОДЫ</t>
  </si>
  <si>
    <t>000 1 00 00000 00 0000 000</t>
  </si>
  <si>
    <t>Источник доходов</t>
  </si>
  <si>
    <t xml:space="preserve"> муниципального образования Киришский  муниципальный район </t>
  </si>
  <si>
    <t>Прогнозируемые поступления доходов в бюджет</t>
  </si>
  <si>
    <t>муниципального образования</t>
  </si>
  <si>
    <t xml:space="preserve">                                                              к решению совета депутатов</t>
  </si>
  <si>
    <t>в том числе: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</si>
  <si>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28 части 1 статьи 14 Федерального закона от 06.10.2003 № 131-ФЗ «Об общих принципах организации местного самоуправления в Российской Федерации»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</si>
  <si>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22 части 1 статьи 14 Федерального закона от 06.10.2003 № 131-ФЗ «Об общих принципах организации местного самоуправления в Российской Федерации»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</si>
  <si>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12 части 1 статьи 14 Федерального закона от 06.10.2003 № 131-ФЗ «Об общих принципах организации местного самоуправления в Российской Федерации»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</si>
  <si>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11 части 1 статьи 14 Федерального закона от 06.10.2003 № 131-ФЗ «Об общих принципах организации местного самоуправления в Российской Федерации»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</si>
  <si>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10 части 1 статьи 14 Федерального закона от 06.10.2003 № 131-ФЗ «Об общих принципах организации местного самоуправления в Российской Федерации»</t>
  </si>
  <si>
    <t xml:space="preserve"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7 части 1 статьи 14 Федерального закона от 06.10.2003 № 131-ФЗ «Об общих принципах организации местного самоуправления в Российской Федерации» 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</si>
  <si>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6 части 1 статьи 14 Федерального закона от 06.10.2003 № 131-ФЗ «Об общих принципах организации местного самоуправления в Российской Федерации»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</si>
  <si>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1 части 1 статьи 14 Федерального закона от 06.10.2003 № 131-ФЗ «Об общих принципах организации местного самоуправления в Российской Федерации»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</si>
  <si>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</si>
  <si>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2 02 40014 05 0000 150</t>
  </si>
  <si>
    <t>2 02 40000 00 0000 150</t>
  </si>
  <si>
    <t>2 02 30024 05 0000 150</t>
  </si>
  <si>
    <t xml:space="preserve">2 02 30000 00 0000 150 </t>
  </si>
  <si>
    <t>2 02 20000 00 0000 150</t>
  </si>
  <si>
    <t xml:space="preserve">2 02 00000 00 0000 000 </t>
  </si>
  <si>
    <t xml:space="preserve">2 00 00000 00 0000 000 </t>
  </si>
  <si>
    <t xml:space="preserve">                                         Источник доходов</t>
  </si>
  <si>
    <t>Код бюджетной классификации</t>
  </si>
  <si>
    <t>Безвозмездные поступления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</si>
  <si>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</si>
  <si>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</si>
  <si>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Прочие доходы от оказания платных услуг (работ) получателями средств бюджетов муниципальных районов (МКУ «УЗНТ»)</t>
  </si>
  <si>
    <t>2 02 15001 05 0000 150</t>
  </si>
  <si>
    <t>000 1 03 00000 00 0000 000</t>
  </si>
  <si>
    <t>Налоги на товары (работы, услуги)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</si>
  <si>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</si>
  <si>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</si>
  <si>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</si>
  <si>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8 части 1 статьи 14 Федерального закона от 06.10.2003 № 131-ФЗ «Об общих принципах организации местного самоуправления в Российской Федерации»</t>
  </si>
  <si>
    <t>000 1 09 00000 00 0000 000</t>
  </si>
  <si>
    <t>Задолженность и перерасчеты по отмененным налогам, сборам и иным обязательным платежам</t>
  </si>
  <si>
    <t>000 1 09 07000 00 0000 110</t>
  </si>
  <si>
    <t>Прочие налоги и сборы (по отмененным местным налогам и сборам)</t>
  </si>
  <si>
    <t>000 2 02 10000 00 0000 150</t>
  </si>
  <si>
    <t>2 02 10000 00 0000 150</t>
  </si>
  <si>
    <t>Дотации на выравнивание бюджетной обеспеченности</t>
  </si>
  <si>
    <t>2 02 15001 00 0000 150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</si>
  <si>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 пунктом 20 части 1 статьи 14 Федерального закона от 06.10.2003 № 131-ФЗ «Об общих принципах организации местного самоуправления в Российской Федерации»</t>
  </si>
  <si>
    <t>Доходы от оказания платных услуг и компенсации затрат государства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</si>
  <si>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</si>
  <si>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</si>
  <si>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</si>
  <si>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</si>
  <si>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</si>
  <si>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000 1 11 05313 05 0000 120</t>
  </si>
  <si>
    <t>000 1 11 05313 13 0000 120</t>
  </si>
  <si>
    <t>Субвенции местным бюджетам на выполнение передаваемых полномочий субъектов Российской Федерации</t>
  </si>
  <si>
    <t>2 02 29999 00 0000 150</t>
  </si>
  <si>
    <t xml:space="preserve">Прочие субсидии </t>
  </si>
  <si>
    <t>2 02 29999 05 0000 150</t>
  </si>
  <si>
    <t>Прочие субсидии бюджетам муниципальных районов на укрепление материально-технической базы организаций дошкольного образования</t>
  </si>
  <si>
    <t>Прочие субсидии бюджетам муниципальных районов на укрепление материально-технической базы организаций общего образования</t>
  </si>
  <si>
    <t>Прочие субсидии бюджетам муниципальных районов на укрепление материально-технической базы организаций дополнительного образования</t>
  </si>
  <si>
    <t>Прочие субсидии бюджетам муниципальных районов на организацию отдыха детей в каникулярное время</t>
  </si>
  <si>
    <t>2 02 25519 00 0000 150</t>
  </si>
  <si>
    <t>Субсидия бюджетам на поддержку отрасли культуры</t>
  </si>
  <si>
    <t>2 02 25519 05 0000 150</t>
  </si>
  <si>
    <t>Субсидия бюджетам муниципальных районов на поддержку отрасли культуры</t>
  </si>
  <si>
    <t>Субвенции бюджетам муниципальных районов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дошкольного образования</t>
  </si>
  <si>
    <t>Прочие субсидии бюджетам муниципальных районов на организацию отдыха и оздоровления детей и подростков</t>
  </si>
  <si>
    <t>Субвенции бюджетам муниципальных районов на выполнение передаваемых полномочий субъектов Российской Федерации  по выплате компенсации части родительской платы за присмотр и уход за ребенком в образовательных организациях, реализующих образовательную программу дошкольного образования, в Ленинградской области</t>
  </si>
  <si>
    <t>Субвенции бюджетам муниципальных районов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</t>
  </si>
  <si>
    <t>Субвенции бюджетам муниципальных районов на выполнение передаваемых полномочий субъектов Российской Федерации по организации и осуществлению деятельности по опеке и попечительству</t>
  </si>
  <si>
    <t>Субвенции бюджетам муниципальных районов на выполнение передаваемых полномочий субъектов Российской Федерации  по предоставлению питания на бесплатной основе (с частичной компенсацией его стоимости) обучающимся в муниципальных образовательных организациях, реализующих основные общеобразовательные программы, а также в частных общеобразовательных организациях по имеющим государственную аккредитацию основным общеобразовательным программам, расположенных на территории Ленинградской области</t>
  </si>
  <si>
    <t>Субвенции бюджетам муниципальных районов на выполнение передаваемых полномочий субъектов Российской Федерации по подготовке граждан, желающих принять на воспитание в свою семью ребенка, оставшегося без попечения родителей</t>
  </si>
  <si>
    <t>Субвенции бюджетам муниципальных районов на выполнение передаваемых полномочий субъектов Российской Федерации  по обеспечению бесплатного проезда детей-сирот и детей, оставшихся без попечения родителей, обучающихся за счет средств местных бюджетов в имеющих государственную аккредитацию муниципальных образовательных организациях, на городском, пригородном, в сельской местности - на внутрирайонном транспорте (кроме такси), а также бесплатного проезда один раз в год к месту жительства и обратно к месту учебы</t>
  </si>
  <si>
    <t>Субвенции бюджетам муниципальных районов на выполнение передаваемых полномочий субъектов Российской Федерации по обеспечению текущего ремонта жилых помещений, признанных нуждающимися в проведении ремонта и находящихся в собственности детей-сирот и детей, оставшихся без попечения родителей, лиц из числа детей-сирот и детей, оставшихся без попечения родителей, или предоставленных им по договору социального найма жилого помещения, при заселении в них указанных лиц</t>
  </si>
  <si>
    <t>Субвенции бюджетам муниципальных районов на выполнение передаваемых полномочий субъектов Российской Федерации по аренде жилых помещений для детей-сирот и детей, оставшихся без попечения родителей, и лиц из числа детей-сирот и детей, оставшихся без попечения родителей, на период до обеспечения их жилыми помещениями</t>
  </si>
  <si>
    <t>Субвенции бюджетам муниципальных районов на выполнение передаваемых полномочий субъектов Российской Федерации по принятию решения об освобождении от платы за наем, содержание и ремонт жилого помещения, коммунальные услуги и определение технического состояния и оценку стоимости жилого помещения в случае передачи его в собственность, детей-сирот и детей, оставшихся без попечения родителей, а также лиц из их числа, в случае если в жилом помещении не проживают другие члены семьи, на период пребывания их в организациях для детей-сирот и детей, оставшихся без попечения родителей, в иных образовательных организациях, на военной службе по призыву, отбывания срока наказания в виде лишения свободы, а также на период пребывания у опекунов (попечителей), в приемных семьях</t>
  </si>
  <si>
    <t>Субвенции бюджетам муниципальных районов на выполнение передаваемых полномочий субъектов Российской Федерации по предоставлению гражданам единовременной денежной выплаты на проведение капитального ремонта индивидуальных жилых домов</t>
  </si>
  <si>
    <t>Субвенции бюджетам муниципальных районов на выполнение передаваемых полномочий субъектов Российской Федерации на обеспечение выполнения органами местного самоуправления муниципальных образований отдельных государственных полномочий Ленинградской области в сфере профилактики безнадзорности и правонарушений несовершеннолетних</t>
  </si>
  <si>
    <t>Субвенции бюджетам муниципальных районов на выполнение передаваемых полномочий субъектов Российской Федерации  на обеспечение выполнения органами местного самоуправления муниципальных образований отдельных государственных полномочий Ленинградской области в сфере административных правоотношений</t>
  </si>
  <si>
    <t>Субвенции бюджетам муниципальных районов на выполнение передаваемых полномочий субъектов Российской Федерации  на осуществление отдельных государственных полномочий Ленинградской области по поддержке сельскохозяйственного производства (субсидии К(Ф)Х и ЛПХ на возмещение части затрат по приобретению комбикорма)</t>
  </si>
  <si>
    <t>Субвенции бюджетам муниципальных районов на выполнение передаваемых полномочий субъектов Российской Федерации на осуществление отдельных государственных полномочий Ленинградской области в сфере архивного дела</t>
  </si>
  <si>
    <t xml:space="preserve">Субвенции бюджетам муниципальных районов на выполнение передаваемых полномочий субъектов Российской Федерации  на осуществление отдельных государственных полномочий Ленинградской области в сфере обращения с животными без владельцев на территории Ленинградской области </t>
  </si>
  <si>
    <t>Субвенции бюджетам муниципальных районов на выполнение передаваемых полномочий субъектов Российской Федерации по финансовому обеспечению получения общедоступного и бесплатного начального общего, основного общего, среднего общего образования в частных общеобразовательных организациях</t>
  </si>
  <si>
    <t>2 02 30027 00 0000 150</t>
  </si>
  <si>
    <t>2 02 30027 05 0000 150</t>
  </si>
  <si>
    <t>2 02 35082 05 0000 150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</si>
  <si>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</si>
  <si>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</si>
  <si>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2 02 35303 05 0000 150</t>
  </si>
  <si>
    <t>2 02 35304 05 0000 150</t>
  </si>
  <si>
    <t>Субвенции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</si>
  <si>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2 02 35930 05 0000 150</t>
  </si>
  <si>
    <t>Субвенции бюджетам муниципальных районов на государственную регистрацию актов гражданского состояния</t>
  </si>
  <si>
    <t>2 02 35082 00 0000 150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</si>
  <si>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</si>
  <si>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2 02 35120 00 0000 150</t>
  </si>
  <si>
    <t>2 02 35303 00 0000 150</t>
  </si>
  <si>
    <t>2 02 35304 00 0000 150</t>
  </si>
  <si>
    <t>2 02 35930 00 0000 150</t>
  </si>
  <si>
    <t>Субвенции бюджетам муниципальных образований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</si>
  <si>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Субвенции бюджетам на государственную регистрацию актов гражданского состояния</t>
  </si>
  <si>
    <t>Прочие субсидии бюджетам муниципальных районов на организацию работы школьных лесничеств</t>
  </si>
  <si>
    <t>2 02 49999 05 0000 150</t>
  </si>
  <si>
    <t>2 02 49999 00 0000 150</t>
  </si>
  <si>
    <t>Прочие межбюджетные трансферты, передаваемые бюджетам</t>
  </si>
  <si>
    <t>Субсидии бюджетам муниципальных районов на реализацию мероприятий по модернизации школьных систем образования</t>
  </si>
  <si>
    <t>2 02 25750 05 0000 150</t>
  </si>
  <si>
    <t>2 02 25750 00 0000 150</t>
  </si>
  <si>
    <t>Субсидии бюджетам на реализацию мероприятий по модернизации школьных систем образования</t>
  </si>
  <si>
    <t>2 02 25599 05 0000 150</t>
  </si>
  <si>
    <t>Субсидии бюджетам муниципальных районов на подготовку проектов межевания земельных участков и на проведение кадастровых работ</t>
  </si>
  <si>
    <t>2 02 25599 00 0000 150</t>
  </si>
  <si>
    <t>Субсидии бюджетам на подготовку проектов межевания земельных участков и на проведение кадастровых работ</t>
  </si>
  <si>
    <t>Прочие субсидии бюджетам муниципальных районов на поддержку деятельности молодежных общественных организаций, объединений, инициатив и развитию добровольческого (волонтерского) движения, содействию трудовой адаптации и занятости молодежи</t>
  </si>
  <si>
    <t>2 02 30024 00 0000 150</t>
  </si>
  <si>
    <t>Субвенции бюджетам муниципальных районов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</si>
  <si>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Субвенции бюджетам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</si>
  <si>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</si>
  <si>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</si>
  <si>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Прочие межбюджетные трансферты, передаваемые бюджетам муниципальных районов на поддержку социально ориентированных некоммерческих организаций Ленинградской области, осуществляющих социальную поддержку и защиту ветеранов войны, труда, Вооруженных Сил, правоохранительных органов, жителей блокадного Ленинграда и бывших малолетних узников фашистских лагерей</t>
  </si>
  <si>
    <t>2 02 35179 00 0000 150</t>
  </si>
  <si>
    <t>2 02 35179 05 0000 150</t>
  </si>
  <si>
    <t>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</si>
  <si>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</si>
  <si>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2026 год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</si>
  <si>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24 части 1 статьи 14 Федерального закона от 06.10.2003 № 131-ФЗ «Об общих принципах организации местного самоуправления в Российской Федерации»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</si>
  <si>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</si>
  <si>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000 1 11 09080 05 0000 120</t>
  </si>
  <si>
    <t>000 1 11 09080 00 0000 120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</si>
  <si>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</si>
  <si>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2027 год</t>
  </si>
  <si>
    <t>Сумма                                                                                   (тысяч рублей)</t>
  </si>
  <si>
    <t>2025 год</t>
  </si>
  <si>
    <t xml:space="preserve"> Источники внутреннего финансирования дефицита бюджета муниципального образования Киришский муниципальный район Ленинградской области на 2025 год и на плановый период 2026 и 2027 годов</t>
  </si>
  <si>
    <t>Ленинградской области на 2025 год и на плановый период 2026 и 2027 годов</t>
  </si>
  <si>
    <t>на 2025 год и на плановый период 2026 и 2027 годов</t>
  </si>
  <si>
    <t>000 1 13 02000 00 0000 130</t>
  </si>
  <si>
    <t>Доходы от компенсации затрат государства</t>
  </si>
  <si>
    <t>000 1 13 02990 00 0000 130</t>
  </si>
  <si>
    <t>Прочие доходы от компенсации затрат государства</t>
  </si>
  <si>
    <t>000 1 13 02995 05 0000 130</t>
  </si>
  <si>
    <t>Прочие доходы от компенсации затрат бюджетов муниципальных районов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</si>
  <si>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</si>
  <si>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2 02 20216 05 0000 150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</si>
  <si>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</si>
  <si>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2 02 20216 00 0000 150</t>
  </si>
  <si>
    <t>Субсидии бюджетам муниципальных районов на проведение комплексных кадастровых работ</t>
  </si>
  <si>
    <t>2 02 25511 05 0000 150</t>
  </si>
  <si>
    <t>2 02 25511 00 0000 150</t>
  </si>
  <si>
    <t>Субсидии бюджетам на проведение комплексных кадастровых работ</t>
  </si>
  <si>
    <t>Прочие субсидии бюджетам муниципальных районов на реновацию организаций общего образования</t>
  </si>
  <si>
    <t>Прочие субсидии бюджетам муниципальных районов для софинансирования в рамках муниципальных программ поддержки и развития субъектов малого и среднего предпринимательства мероприятия по поддержке организаций потребительской кооперации</t>
  </si>
  <si>
    <t>Прочие субсидии бюджетам муниципальных районов на обеспечение уровня финансирования организаций, осуществляющих подготовку спортивного резерва</t>
  </si>
  <si>
    <t>Прочие субсидии бюджетам муниципальных районов на обновление материально-технической базы столовых и пищеблоков образовательных организаций</t>
  </si>
  <si>
    <t>Прочие субсидии бюджетам муниципальных районов на поддержку развития общественной инфраструктуры муниципального значения</t>
  </si>
  <si>
    <t>Прочие субсидии бюджетам муниципальных районов на софинансирование дополнительных расходов местных бюджетов на сохранение целевых показателей повышения оплаты труда работников муниципальных учреждений культуры в соответствии с Указом Президента Российской Федерации от 7 мая 2012 года N 597 "О мероприятиях по реализации государственной социальной политики"</t>
  </si>
  <si>
    <t xml:space="preserve">Субвенции бюджетам муниципальных районов на выполнение передаваемых полномочий субъектов Российской Федерации на осуществление отдельных государственных полномочий Ленинградской области по поддержке сельскохозяйственного производства </t>
  </si>
  <si>
    <t>Субвенции бюджетам муниципальных районов на выполнение передаваемых полномочий субъектов Российской Федерации на осуществление отдельных государственных полномочий Ленинградской области по расчету и предоставлению дотаций на выравнивание бюджетной обеспеченности поселений за счет средств областного бюджета</t>
  </si>
  <si>
    <t>Субвенции бюджетам муниципальных районов на выполнение передаваемых полномочий субъектов Российской Федерации по проведению информационно-аналитического наблюдения за осуществлением торговой деятельности</t>
  </si>
  <si>
    <t>Субвенции бюджетам муниципальных районов на выполнение передаваемых полномочий субъектов Российской Федерации по поддержке сельскохозяйственного производства (субсидии К(Ф)Х на возмещение части затрат по содержанию маточного поголовья сельскохозяйственных животных)</t>
  </si>
  <si>
    <t>Субвенции бюджетам муниципальных районов на выполнение передаваемых полномочий субъектов Российской Федерации по обеспечению постинтернатного сопровождения детей-сирот, детей, оставшихся без попечения родителей, лиц из числа детей-сирот и детей, оставшихся без попечения родителей, в Ленинградской области</t>
  </si>
  <si>
    <t>Субвенции бюджетам муниципальных районов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</si>
  <si>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</si>
  <si>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2 02 39999 00 0000 150</t>
  </si>
  <si>
    <t>2 02 39999 05 0000 150</t>
  </si>
  <si>
    <t>Прочие субвенции</t>
  </si>
  <si>
    <t>Прочие субвенции бюджетам муниципальных районов</t>
  </si>
  <si>
    <t>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</si>
  <si>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</si>
  <si>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2 18 00000 00 0000 150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</si>
  <si>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</si>
  <si>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2 18 00000 05 0000 150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</si>
  <si>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</si>
  <si>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2 18 05000 05 0000 150</t>
  </si>
  <si>
    <t>Доходы бюджетов муниципальных районов от возврата организациями остатков субсидий прошлых лет</t>
  </si>
  <si>
    <t>2 18 05010 05 0000 150</t>
  </si>
  <si>
    <t>Доходы бюджетов муниципальных районов от возврата бюджетными учреждениями остатков субсидий прошлых лет</t>
  </si>
  <si>
    <t>2 18 05020 05 0000 150</t>
  </si>
  <si>
    <t>Доходы бюджетов муниципальных районов от возврата автономными учреждениями остатков субсидий прошлых лет</t>
  </si>
  <si>
    <t>2 18 60010 05 0000 150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</si>
  <si>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</si>
  <si>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2 18 05030 05 0000 150</t>
  </si>
  <si>
    <t>Доходы бюджетов муниципальных районов от возврата иными организациями остатков субсидий прошлых лет</t>
  </si>
  <si>
    <t>2 19 00000 00 0000 000</t>
  </si>
  <si>
    <t xml:space="preserve">Возврат остатков субсидий, субвенций и иных межбюджетных трансфертов, имеющих целевое назначение, прошлых лет </t>
  </si>
  <si>
    <t>2 19 00000 05 0000 150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</si>
  <si>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</si>
  <si>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2 19 60010 05 0000 150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</si>
  <si>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</si>
  <si>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000 2 18 00000 00 0000 000</t>
  </si>
  <si>
    <t>000 2 19 00000 00 0000 000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</si>
  <si>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23 части 1 статьи 14 Федерального закона от 06.10.2003 № 131-ФЗ «Об общих принципах организации местного самоуправления в Российской Федерации»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</si>
  <si>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26 части 1 статьи 14 Федерального закона от 06.10.2003 № 131-ФЗ «Об общих принципах организации местного самоуправления в Российской Федерации»</t>
  </si>
  <si>
    <t>от 26.02.2025 № 7/52</t>
  </si>
  <si>
    <t xml:space="preserve">                                                                                                                     Приложение № 2</t>
  </si>
  <si>
    <t xml:space="preserve">                                                                                    Приложение № 1</t>
  </si>
  <si>
    <t xml:space="preserve">                                                                                    Приложение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</si>
</sst>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.00[$€-1]_-;\-* #,##0.00[$€-1]_-;_-* &quot;-&quot;??[$€-1]_-"/>
    <numFmt numFmtId="167" formatCode="#,##0.00000"/>
    <numFmt numFmtId="168" formatCode="0.00000"/>
  </numFmts>
  <fonts count="19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8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165" fontId="12" fillId="0" borderId="0" applyFont="0" applyFill="0" applyBorder="0" applyAlignment="0" applyProtection="0"/>
    <xf numFmtId="0" fontId="11" fillId="0" borderId="0"/>
    <xf numFmtId="165" fontId="12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0" fillId="0" borderId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6" fillId="0" borderId="0"/>
    <xf numFmtId="0" fontId="17" fillId="0" borderId="0"/>
    <xf numFmtId="0" fontId="9" fillId="0" borderId="0"/>
    <xf numFmtId="0" fontId="17" fillId="0" borderId="0"/>
    <xf numFmtId="0" fontId="9" fillId="0" borderId="0"/>
    <xf numFmtId="0" fontId="8" fillId="0" borderId="0"/>
    <xf numFmtId="0" fontId="8" fillId="0" borderId="0"/>
    <xf numFmtId="0" fontId="12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122">
    <xf numFmtId="0" fontId="0" fillId="0" borderId="0" xfId="0"/>
    <xf numFmtId="0" fontId="13" fillId="0" borderId="0" xfId="0" applyFont="1"/>
    <xf numFmtId="0" fontId="14" fillId="0" borderId="0" xfId="0" applyFont="1"/>
    <xf numFmtId="0" fontId="14" fillId="0" borderId="1" xfId="0" applyFont="1" applyFill="1" applyBorder="1"/>
    <xf numFmtId="0" fontId="14" fillId="0" borderId="1" xfId="0" applyFont="1" applyBorder="1" applyAlignment="1">
      <alignment horizontal="justify"/>
    </xf>
    <xf numFmtId="0" fontId="13" fillId="0" borderId="1" xfId="0" applyFont="1" applyBorder="1" applyAlignment="1">
      <alignment horizontal="justify"/>
    </xf>
    <xf numFmtId="0" fontId="0" fillId="0" borderId="0" xfId="0" applyFont="1"/>
    <xf numFmtId="0" fontId="14" fillId="0" borderId="1" xfId="0" applyFont="1" applyBorder="1"/>
    <xf numFmtId="0" fontId="13" fillId="0" borderId="1" xfId="0" applyFont="1" applyBorder="1"/>
    <xf numFmtId="4" fontId="13" fillId="0" borderId="0" xfId="0" applyNumberFormat="1" applyFont="1"/>
    <xf numFmtId="0" fontId="13" fillId="0" borderId="1" xfId="0" applyFont="1" applyFill="1" applyBorder="1" applyAlignment="1">
      <alignment horizontal="justify"/>
    </xf>
    <xf numFmtId="0" fontId="13" fillId="0" borderId="1" xfId="0" applyFont="1" applyBorder="1" applyAlignment="1">
      <alignment horizontal="justify" wrapText="1"/>
    </xf>
    <xf numFmtId="0" fontId="13" fillId="2" borderId="1" xfId="0" applyFont="1" applyFill="1" applyBorder="1" applyAlignment="1">
      <alignment horizontal="justify"/>
    </xf>
    <xf numFmtId="0" fontId="14" fillId="0" borderId="1" xfId="0" applyNumberFormat="1" applyFont="1" applyFill="1" applyBorder="1" applyAlignment="1">
      <alignment horizontal="justify" wrapText="1"/>
    </xf>
    <xf numFmtId="0" fontId="14" fillId="0" borderId="1" xfId="0" applyFont="1" applyFill="1" applyBorder="1" applyAlignment="1">
      <alignment horizontal="justify" wrapText="1"/>
    </xf>
    <xf numFmtId="0" fontId="14" fillId="0" borderId="1" xfId="0" applyFont="1" applyBorder="1" applyAlignment="1">
      <alignment horizontal="justify" wrapText="1"/>
    </xf>
    <xf numFmtId="0" fontId="14" fillId="0" borderId="1" xfId="0" applyFont="1" applyFill="1" applyBorder="1" applyAlignment="1">
      <alignment horizontal="justify"/>
    </xf>
    <xf numFmtId="0" fontId="13" fillId="0" borderId="1" xfId="0" applyFont="1" applyFill="1" applyBorder="1" applyAlignment="1">
      <alignment horizontal="justify" vertical="center" wrapText="1"/>
    </xf>
    <xf numFmtId="0" fontId="14" fillId="2" borderId="1" xfId="0" applyNumberFormat="1" applyFont="1" applyFill="1" applyBorder="1" applyAlignment="1">
      <alignment horizontal="justify" vertical="center" wrapText="1"/>
    </xf>
    <xf numFmtId="0" fontId="13" fillId="2" borderId="1" xfId="0" applyFont="1" applyFill="1" applyBorder="1" applyAlignment="1">
      <alignment horizontal="justify" vertical="center"/>
    </xf>
    <xf numFmtId="0" fontId="13" fillId="0" borderId="1" xfId="0" applyFont="1" applyBorder="1" applyAlignment="1">
      <alignment horizontal="center"/>
    </xf>
    <xf numFmtId="0" fontId="18" fillId="0" borderId="0" xfId="0" applyFont="1"/>
    <xf numFmtId="0" fontId="13" fillId="2" borderId="0" xfId="0" applyFont="1" applyFill="1"/>
    <xf numFmtId="0" fontId="13" fillId="2" borderId="0" xfId="0" applyFont="1" applyFill="1" applyBorder="1"/>
    <xf numFmtId="0" fontId="13" fillId="2" borderId="1" xfId="0" applyFont="1" applyFill="1" applyBorder="1"/>
    <xf numFmtId="0" fontId="14" fillId="2" borderId="1" xfId="0" applyFont="1" applyFill="1" applyBorder="1" applyAlignment="1">
      <alignment horizontal="justify" wrapText="1"/>
    </xf>
    <xf numFmtId="0" fontId="14" fillId="2" borderId="1" xfId="0" applyFont="1" applyFill="1" applyBorder="1"/>
    <xf numFmtId="0" fontId="14" fillId="2" borderId="1" xfId="0" applyFont="1" applyFill="1" applyBorder="1" applyAlignment="1">
      <alignment horizontal="justify"/>
    </xf>
    <xf numFmtId="0" fontId="13" fillId="3" borderId="1" xfId="0" applyFont="1" applyFill="1" applyBorder="1"/>
    <xf numFmtId="0" fontId="13" fillId="2" borderId="1" xfId="0" applyFont="1" applyFill="1" applyBorder="1" applyAlignment="1">
      <alignment horizontal="justify" wrapText="1"/>
    </xf>
    <xf numFmtId="0" fontId="14" fillId="2" borderId="0" xfId="0" applyFont="1" applyFill="1"/>
    <xf numFmtId="165" fontId="14" fillId="2" borderId="0" xfId="0" applyNumberFormat="1" applyFont="1" applyFill="1"/>
    <xf numFmtId="0" fontId="13" fillId="2" borderId="1" xfId="0" applyFont="1" applyFill="1" applyBorder="1" applyAlignment="1"/>
    <xf numFmtId="0" fontId="14" fillId="2" borderId="0" xfId="0" applyFont="1" applyFill="1" applyBorder="1"/>
    <xf numFmtId="165" fontId="13" fillId="2" borderId="0" xfId="0" applyNumberFormat="1" applyFont="1" applyFill="1" applyBorder="1"/>
    <xf numFmtId="0" fontId="13" fillId="2" borderId="1" xfId="0" applyFont="1" applyFill="1" applyBorder="1" applyAlignment="1">
      <alignment horizontal="center" vertical="top"/>
    </xf>
    <xf numFmtId="0" fontId="13" fillId="2" borderId="1" xfId="0" applyFont="1" applyFill="1" applyBorder="1" applyAlignment="1">
      <alignment horizontal="center"/>
    </xf>
    <xf numFmtId="0" fontId="13" fillId="2" borderId="0" xfId="0" applyFont="1" applyFill="1" applyAlignment="1"/>
    <xf numFmtId="0" fontId="13" fillId="3" borderId="1" xfId="0" applyFont="1" applyFill="1" applyBorder="1" applyAlignment="1">
      <alignment horizontal="justify" wrapText="1"/>
    </xf>
    <xf numFmtId="0" fontId="13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0" fontId="13" fillId="0" borderId="1" xfId="0" applyFont="1" applyFill="1" applyBorder="1"/>
    <xf numFmtId="0" fontId="14" fillId="3" borderId="1" xfId="0" applyFont="1" applyFill="1" applyBorder="1"/>
    <xf numFmtId="0" fontId="14" fillId="2" borderId="1" xfId="0" applyFont="1" applyFill="1" applyBorder="1" applyAlignment="1">
      <alignment wrapText="1"/>
    </xf>
    <xf numFmtId="49" fontId="14" fillId="3" borderId="0" xfId="0" applyNumberFormat="1" applyFont="1" applyFill="1" applyAlignment="1">
      <alignment horizontal="justify" wrapText="1"/>
    </xf>
    <xf numFmtId="49" fontId="14" fillId="3" borderId="1" xfId="10" applyNumberFormat="1" applyFont="1" applyFill="1" applyBorder="1" applyAlignment="1">
      <alignment horizontal="left"/>
    </xf>
    <xf numFmtId="0" fontId="14" fillId="3" borderId="1" xfId="10" applyFont="1" applyFill="1" applyBorder="1" applyAlignment="1">
      <alignment horizontal="justify" wrapText="1"/>
    </xf>
    <xf numFmtId="49" fontId="14" fillId="3" borderId="1" xfId="0" applyNumberFormat="1" applyFont="1" applyFill="1" applyBorder="1" applyAlignment="1">
      <alignment horizontal="left" wrapText="1"/>
    </xf>
    <xf numFmtId="2" fontId="14" fillId="3" borderId="1" xfId="0" applyNumberFormat="1" applyFont="1" applyFill="1" applyBorder="1" applyAlignment="1">
      <alignment horizontal="justify" wrapText="1"/>
    </xf>
    <xf numFmtId="49" fontId="13" fillId="3" borderId="1" xfId="0" applyNumberFormat="1" applyFont="1" applyFill="1" applyBorder="1" applyAlignment="1">
      <alignment horizontal="left" wrapText="1"/>
    </xf>
    <xf numFmtId="2" fontId="13" fillId="3" borderId="1" xfId="0" applyNumberFormat="1" applyFont="1" applyFill="1" applyBorder="1" applyAlignment="1">
      <alignment horizontal="justify" wrapText="1"/>
    </xf>
    <xf numFmtId="0" fontId="14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4" fillId="2" borderId="1" xfId="0" applyNumberFormat="1" applyFont="1" applyFill="1" applyBorder="1" applyAlignment="1">
      <alignment horizontal="justify" wrapText="1"/>
    </xf>
    <xf numFmtId="0" fontId="13" fillId="2" borderId="1" xfId="0" applyNumberFormat="1" applyFont="1" applyFill="1" applyBorder="1" applyAlignment="1">
      <alignment horizontal="justify" wrapText="1"/>
    </xf>
    <xf numFmtId="0" fontId="13" fillId="2" borderId="1" xfId="16" applyFont="1" applyFill="1" applyBorder="1" applyAlignment="1">
      <alignment horizontal="left" vertical="center" wrapText="1"/>
    </xf>
    <xf numFmtId="0" fontId="13" fillId="2" borderId="1" xfId="16" applyFont="1" applyFill="1" applyBorder="1" applyAlignment="1">
      <alignment horizontal="justify" vertical="center" wrapText="1"/>
    </xf>
    <xf numFmtId="0" fontId="14" fillId="2" borderId="1" xfId="16" applyFont="1" applyFill="1" applyBorder="1" applyAlignment="1">
      <alignment horizontal="justify" vertical="center" wrapText="1"/>
    </xf>
    <xf numFmtId="0" fontId="13" fillId="2" borderId="2" xfId="16" applyFont="1" applyFill="1" applyBorder="1" applyAlignment="1">
      <alignment horizontal="justify"/>
    </xf>
    <xf numFmtId="0" fontId="13" fillId="2" borderId="1" xfId="23" applyNumberFormat="1" applyFont="1" applyFill="1" applyBorder="1" applyAlignment="1">
      <alignment horizontal="justify" wrapText="1"/>
    </xf>
    <xf numFmtId="0" fontId="14" fillId="2" borderId="1" xfId="23" applyNumberFormat="1" applyFont="1" applyFill="1" applyBorder="1" applyAlignment="1">
      <alignment horizontal="justify" wrapText="1"/>
    </xf>
    <xf numFmtId="0" fontId="13" fillId="2" borderId="1" xfId="0" applyFont="1" applyFill="1" applyBorder="1" applyAlignment="1">
      <alignment wrapText="1"/>
    </xf>
    <xf numFmtId="0" fontId="14" fillId="2" borderId="1" xfId="0" applyFont="1" applyFill="1" applyBorder="1" applyAlignment="1">
      <alignment horizontal="left"/>
    </xf>
    <xf numFmtId="0" fontId="13" fillId="0" borderId="0" xfId="0" applyFont="1" applyAlignment="1">
      <alignment horizontal="right"/>
    </xf>
    <xf numFmtId="0" fontId="13" fillId="2" borderId="1" xfId="25" applyFont="1" applyFill="1" applyBorder="1" applyAlignment="1">
      <alignment horizontal="justify" vertical="top" wrapText="1"/>
    </xf>
    <xf numFmtId="0" fontId="13" fillId="0" borderId="1" xfId="25" applyFont="1" applyFill="1" applyBorder="1" applyAlignment="1">
      <alignment wrapText="1"/>
    </xf>
    <xf numFmtId="0" fontId="13" fillId="0" borderId="1" xfId="25" applyFont="1" applyFill="1" applyBorder="1" applyAlignment="1">
      <alignment horizontal="justify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right"/>
    </xf>
    <xf numFmtId="0" fontId="0" fillId="0" borderId="0" xfId="0" applyAlignment="1"/>
    <xf numFmtId="0" fontId="14" fillId="0" borderId="2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4" fillId="2" borderId="1" xfId="0" applyFont="1" applyFill="1" applyBorder="1" applyAlignment="1">
      <alignment horizontal="center" vertical="top" wrapText="1"/>
    </xf>
    <xf numFmtId="167" fontId="14" fillId="2" borderId="1" xfId="0" applyNumberFormat="1" applyFont="1" applyFill="1" applyBorder="1" applyAlignment="1">
      <alignment horizontal="right"/>
    </xf>
    <xf numFmtId="167" fontId="13" fillId="2" borderId="1" xfId="0" applyNumberFormat="1" applyFont="1" applyFill="1" applyBorder="1" applyAlignment="1">
      <alignment horizontal="right"/>
    </xf>
    <xf numFmtId="167" fontId="14" fillId="2" borderId="1" xfId="10" applyNumberFormat="1" applyFont="1" applyFill="1" applyBorder="1" applyAlignment="1">
      <alignment horizontal="right"/>
    </xf>
    <xf numFmtId="167" fontId="13" fillId="2" borderId="1" xfId="10" applyNumberFormat="1" applyFont="1" applyFill="1" applyBorder="1" applyAlignment="1" applyProtection="1">
      <alignment horizontal="right" wrapText="1"/>
    </xf>
    <xf numFmtId="167" fontId="13" fillId="2" borderId="1" xfId="10" applyNumberFormat="1" applyFont="1" applyFill="1" applyBorder="1" applyAlignment="1">
      <alignment horizontal="right"/>
    </xf>
    <xf numFmtId="167" fontId="14" fillId="0" borderId="1" xfId="0" applyNumberFormat="1" applyFont="1" applyBorder="1" applyAlignment="1">
      <alignment horizontal="right"/>
    </xf>
    <xf numFmtId="167" fontId="14" fillId="0" borderId="1" xfId="1" applyNumberFormat="1" applyFont="1" applyBorder="1" applyAlignment="1">
      <alignment horizontal="center"/>
    </xf>
    <xf numFmtId="167" fontId="13" fillId="0" borderId="1" xfId="1" applyNumberFormat="1" applyFont="1" applyBorder="1" applyAlignment="1">
      <alignment horizontal="center"/>
    </xf>
    <xf numFmtId="167" fontId="13" fillId="2" borderId="1" xfId="1" applyNumberFormat="1" applyFont="1" applyFill="1" applyBorder="1" applyAlignment="1">
      <alignment horizontal="center"/>
    </xf>
    <xf numFmtId="0" fontId="13" fillId="0" borderId="0" xfId="0" applyFont="1" applyAlignment="1"/>
    <xf numFmtId="167" fontId="14" fillId="2" borderId="1" xfId="3" applyNumberFormat="1" applyFont="1" applyFill="1" applyBorder="1" applyAlignment="1"/>
    <xf numFmtId="167" fontId="13" fillId="2" borderId="1" xfId="3" applyNumberFormat="1" applyFont="1" applyFill="1" applyBorder="1" applyAlignment="1"/>
    <xf numFmtId="167" fontId="13" fillId="2" borderId="6" xfId="4" applyNumberFormat="1" applyFont="1" applyFill="1" applyBorder="1" applyAlignment="1">
      <alignment horizontal="right"/>
    </xf>
    <xf numFmtId="167" fontId="13" fillId="2" borderId="2" xfId="0" applyNumberFormat="1" applyFont="1" applyFill="1" applyBorder="1" applyAlignment="1">
      <alignment horizontal="right"/>
    </xf>
    <xf numFmtId="167" fontId="13" fillId="2" borderId="1" xfId="16" applyNumberFormat="1" applyFont="1" applyFill="1" applyBorder="1" applyAlignment="1">
      <alignment horizontal="right"/>
    </xf>
    <xf numFmtId="167" fontId="13" fillId="0" borderId="1" xfId="0" applyNumberFormat="1" applyFont="1" applyFill="1" applyBorder="1" applyAlignment="1">
      <alignment horizontal="right"/>
    </xf>
    <xf numFmtId="167" fontId="0" fillId="0" borderId="0" xfId="0" applyNumberFormat="1" applyFont="1"/>
    <xf numFmtId="0" fontId="14" fillId="2" borderId="1" xfId="0" applyNumberFormat="1" applyFont="1" applyFill="1" applyBorder="1" applyAlignment="1">
      <alignment horizontal="justify"/>
    </xf>
    <xf numFmtId="0" fontId="13" fillId="2" borderId="1" xfId="0" applyNumberFormat="1" applyFont="1" applyFill="1" applyBorder="1" applyAlignment="1">
      <alignment horizontal="justify"/>
    </xf>
    <xf numFmtId="168" fontId="14" fillId="2" borderId="0" xfId="0" applyNumberFormat="1" applyFont="1" applyFill="1"/>
    <xf numFmtId="168" fontId="14" fillId="2" borderId="0" xfId="0" applyNumberFormat="1" applyFont="1" applyFill="1" applyBorder="1"/>
    <xf numFmtId="167" fontId="14" fillId="2" borderId="0" xfId="0" applyNumberFormat="1" applyFont="1" applyFill="1"/>
    <xf numFmtId="167" fontId="13" fillId="2" borderId="0" xfId="0" applyNumberFormat="1" applyFont="1" applyFill="1"/>
    <xf numFmtId="167" fontId="14" fillId="2" borderId="1" xfId="3" applyNumberFormat="1" applyFont="1" applyFill="1" applyBorder="1" applyAlignment="1">
      <alignment horizontal="right"/>
    </xf>
    <xf numFmtId="167" fontId="14" fillId="2" borderId="1" xfId="0" applyNumberFormat="1" applyFont="1" applyFill="1" applyBorder="1" applyAlignment="1"/>
    <xf numFmtId="167" fontId="13" fillId="2" borderId="1" xfId="0" applyNumberFormat="1" applyFont="1" applyFill="1" applyBorder="1"/>
    <xf numFmtId="167" fontId="13" fillId="2" borderId="1" xfId="0" applyNumberFormat="1" applyFont="1" applyFill="1" applyBorder="1" applyAlignment="1"/>
    <xf numFmtId="167" fontId="14" fillId="0" borderId="1" xfId="0" applyNumberFormat="1" applyFont="1" applyFill="1" applyBorder="1" applyAlignment="1">
      <alignment horizontal="right"/>
    </xf>
    <xf numFmtId="0" fontId="13" fillId="0" borderId="0" xfId="0" applyFont="1" applyAlignment="1">
      <alignment horizontal="right"/>
    </xf>
    <xf numFmtId="0" fontId="13" fillId="0" borderId="0" xfId="0" applyFont="1" applyAlignment="1">
      <alignment horizontal="center"/>
    </xf>
    <xf numFmtId="0" fontId="14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4" fillId="0" borderId="0" xfId="0" applyFont="1" applyAlignment="1">
      <alignment horizontal="center" vertical="top" wrapText="1"/>
    </xf>
    <xf numFmtId="0" fontId="14" fillId="0" borderId="0" xfId="0" applyFont="1" applyAlignment="1">
      <alignment horizontal="center"/>
    </xf>
    <xf numFmtId="0" fontId="14" fillId="0" borderId="3" xfId="0" applyFont="1" applyBorder="1" applyAlignment="1">
      <alignment horizontal="center" vertical="top"/>
    </xf>
    <xf numFmtId="0" fontId="14" fillId="0" borderId="2" xfId="0" applyFont="1" applyBorder="1" applyAlignment="1">
      <alignment horizontal="center" vertical="top"/>
    </xf>
    <xf numFmtId="0" fontId="14" fillId="0" borderId="4" xfId="0" applyFont="1" applyBorder="1" applyAlignment="1">
      <alignment horizontal="center" vertical="top" wrapText="1"/>
    </xf>
    <xf numFmtId="0" fontId="14" fillId="0" borderId="7" xfId="0" applyFont="1" applyBorder="1" applyAlignment="1">
      <alignment horizontal="center" vertical="top" wrapText="1"/>
    </xf>
    <xf numFmtId="0" fontId="14" fillId="0" borderId="5" xfId="0" applyFont="1" applyBorder="1" applyAlignment="1">
      <alignment horizontal="center" vertical="top" wrapText="1"/>
    </xf>
    <xf numFmtId="0" fontId="14" fillId="2" borderId="0" xfId="0" applyFont="1" applyFill="1" applyAlignment="1">
      <alignment horizontal="center"/>
    </xf>
    <xf numFmtId="0" fontId="13" fillId="2" borderId="0" xfId="0" applyFont="1" applyFill="1" applyAlignment="1">
      <alignment horizontal="right"/>
    </xf>
    <xf numFmtId="0" fontId="14" fillId="2" borderId="3" xfId="0" applyFont="1" applyFill="1" applyBorder="1" applyAlignment="1">
      <alignment horizontal="center" vertical="top" wrapText="1"/>
    </xf>
    <xf numFmtId="0" fontId="14" fillId="2" borderId="2" xfId="0" applyFont="1" applyFill="1" applyBorder="1" applyAlignment="1">
      <alignment horizontal="center" vertical="top" wrapText="1"/>
    </xf>
    <xf numFmtId="0" fontId="14" fillId="2" borderId="3" xfId="0" applyFont="1" applyFill="1" applyBorder="1" applyAlignment="1">
      <alignment vertical="top"/>
    </xf>
    <xf numFmtId="0" fontId="14" fillId="2" borderId="2" xfId="0" applyFont="1" applyFill="1" applyBorder="1" applyAlignment="1">
      <alignment vertical="top"/>
    </xf>
    <xf numFmtId="0" fontId="14" fillId="2" borderId="1" xfId="0" applyFont="1" applyFill="1" applyBorder="1" applyAlignment="1">
      <alignment horizontal="center" vertical="top" wrapText="1"/>
    </xf>
  </cellXfs>
  <cellStyles count="26">
    <cellStyle name="Euro" xfId="6"/>
    <cellStyle name="Euro 2" xfId="7"/>
    <cellStyle name="Денежный 2" xfId="8"/>
    <cellStyle name="Обычный" xfId="0" builtinId="0"/>
    <cellStyle name="Обычный 10" xfId="9"/>
    <cellStyle name="Обычный 2" xfId="2"/>
    <cellStyle name="Обычный 2 2" xfId="10"/>
    <cellStyle name="Обычный 2 3" xfId="14"/>
    <cellStyle name="Обычный 2 3 2" xfId="21"/>
    <cellStyle name="Обычный 2 3 2 2" xfId="22"/>
    <cellStyle name="Обычный 2 3 2 2 2" xfId="25"/>
    <cellStyle name="Обычный 2 4" xfId="17"/>
    <cellStyle name="Обычный 2 4 2" xfId="18"/>
    <cellStyle name="Обычный 2 4 2 2" xfId="20"/>
    <cellStyle name="Обычный 2 4 2 2 5" xfId="5"/>
    <cellStyle name="Обычный 2 4 2 2 5 2" xfId="15"/>
    <cellStyle name="Обычный 2 4 2 2 5 2 2 4" xfId="23"/>
    <cellStyle name="Обычный 2 4 2 2 5 2 2 4 2" xfId="24"/>
    <cellStyle name="Обычный 2 5" xfId="16"/>
    <cellStyle name="Обычный 3" xfId="11"/>
    <cellStyle name="Обычный 4" xfId="12"/>
    <cellStyle name="Обычный 5" xfId="13"/>
    <cellStyle name="Обычный 6" xfId="19"/>
    <cellStyle name="Финансовый" xfId="1" builtinId="3"/>
    <cellStyle name="Финансовый 2" xfId="3"/>
    <cellStyle name="Финансовый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E42"/>
  <sheetViews>
    <sheetView tabSelected="1" workbookViewId="0">
      <selection activeCell="D6" sqref="D6:E6"/>
    </sheetView>
  </sheetViews>
  <sheetFormatPr defaultRowHeight="15.75" x14ac:dyDescent="0.25"/>
  <cols>
    <col min="1" max="1" width="28.7109375" style="1" customWidth="1"/>
    <col min="2" max="2" width="32.42578125" style="1" customWidth="1"/>
    <col min="3" max="3" width="19.140625" style="1" customWidth="1"/>
    <col min="4" max="4" width="19.5703125" customWidth="1"/>
    <col min="5" max="5" width="17.85546875" customWidth="1"/>
    <col min="6" max="6" width="13.7109375" customWidth="1"/>
    <col min="7" max="7" width="13" customWidth="1"/>
  </cols>
  <sheetData>
    <row r="1" spans="1:5" x14ac:dyDescent="0.25">
      <c r="C1" s="69"/>
      <c r="D1" s="103" t="s">
        <v>304</v>
      </c>
      <c r="E1" s="103"/>
    </row>
    <row r="2" spans="1:5" x14ac:dyDescent="0.25">
      <c r="C2" s="84"/>
      <c r="D2" s="103" t="s">
        <v>0</v>
      </c>
      <c r="E2" s="103"/>
    </row>
    <row r="3" spans="1:5" x14ac:dyDescent="0.25">
      <c r="C3" s="84"/>
      <c r="D3" s="103" t="s">
        <v>1</v>
      </c>
      <c r="E3" s="103"/>
    </row>
    <row r="4" spans="1:5" x14ac:dyDescent="0.25">
      <c r="B4" s="84"/>
      <c r="C4" s="71"/>
      <c r="D4" s="103" t="s">
        <v>2</v>
      </c>
      <c r="E4" s="103"/>
    </row>
    <row r="5" spans="1:5" x14ac:dyDescent="0.25">
      <c r="C5" s="70"/>
      <c r="D5" s="70"/>
      <c r="E5" s="70" t="s">
        <v>3</v>
      </c>
    </row>
    <row r="6" spans="1:5" x14ac:dyDescent="0.25">
      <c r="B6" s="70"/>
      <c r="C6" s="70"/>
      <c r="D6" s="103" t="s">
        <v>302</v>
      </c>
      <c r="E6" s="103"/>
    </row>
    <row r="7" spans="1:5" x14ac:dyDescent="0.25">
      <c r="B7" s="64"/>
      <c r="C7" s="64"/>
    </row>
    <row r="9" spans="1:5" ht="12.75" customHeight="1" x14ac:dyDescent="0.2">
      <c r="A9" s="108" t="s">
        <v>242</v>
      </c>
      <c r="B9" s="108"/>
      <c r="C9" s="108"/>
      <c r="D9" s="108"/>
      <c r="E9" s="108"/>
    </row>
    <row r="10" spans="1:5" ht="12.75" x14ac:dyDescent="0.2">
      <c r="A10" s="108"/>
      <c r="B10" s="108"/>
      <c r="C10" s="108"/>
      <c r="D10" s="108"/>
      <c r="E10" s="108"/>
    </row>
    <row r="11" spans="1:5" ht="12.75" x14ac:dyDescent="0.2">
      <c r="A11" s="108"/>
      <c r="B11" s="108"/>
      <c r="C11" s="108"/>
      <c r="D11" s="108"/>
      <c r="E11" s="108"/>
    </row>
    <row r="12" spans="1:5" x14ac:dyDescent="0.25">
      <c r="A12" s="2"/>
      <c r="B12" s="2"/>
      <c r="C12" s="2"/>
    </row>
    <row r="13" spans="1:5" x14ac:dyDescent="0.25">
      <c r="A13" s="2"/>
      <c r="B13" s="2"/>
      <c r="C13" s="2"/>
    </row>
    <row r="15" spans="1:5" ht="51" customHeight="1" x14ac:dyDescent="0.2">
      <c r="A15" s="105" t="s">
        <v>4</v>
      </c>
      <c r="B15" s="105" t="s">
        <v>5</v>
      </c>
      <c r="C15" s="107" t="s">
        <v>240</v>
      </c>
      <c r="D15" s="107"/>
      <c r="E15" s="107"/>
    </row>
    <row r="16" spans="1:5" ht="33.75" customHeight="1" x14ac:dyDescent="0.2">
      <c r="A16" s="106"/>
      <c r="B16" s="106"/>
      <c r="C16" s="72" t="s">
        <v>241</v>
      </c>
      <c r="D16" s="72" t="s">
        <v>233</v>
      </c>
      <c r="E16" s="72" t="s">
        <v>239</v>
      </c>
    </row>
    <row r="17" spans="1:5" x14ac:dyDescent="0.25">
      <c r="A17" s="39">
        <v>1</v>
      </c>
      <c r="B17" s="40">
        <v>2</v>
      </c>
      <c r="C17" s="40">
        <v>3</v>
      </c>
      <c r="D17" s="40">
        <v>4</v>
      </c>
      <c r="E17" s="40">
        <v>5</v>
      </c>
    </row>
    <row r="18" spans="1:5" ht="47.25" x14ac:dyDescent="0.25">
      <c r="A18" s="3" t="s">
        <v>7</v>
      </c>
      <c r="B18" s="52" t="s">
        <v>8</v>
      </c>
      <c r="C18" s="81">
        <f>C19</f>
        <v>43721.660089999903</v>
      </c>
      <c r="D18" s="81">
        <f t="shared" ref="D18:E18" si="0">D19</f>
        <v>34594.870000000112</v>
      </c>
      <c r="E18" s="81">
        <f t="shared" si="0"/>
        <v>36183.412000000011</v>
      </c>
    </row>
    <row r="19" spans="1:5" ht="47.25" customHeight="1" x14ac:dyDescent="0.25">
      <c r="A19" s="3" t="s">
        <v>9</v>
      </c>
      <c r="B19" s="52" t="s">
        <v>10</v>
      </c>
      <c r="C19" s="81">
        <f>C22-(-C20)</f>
        <v>43721.660089999903</v>
      </c>
      <c r="D19" s="81">
        <f>D22-(-D20)</f>
        <v>34594.870000000112</v>
      </c>
      <c r="E19" s="81">
        <f>E22-(-E20)</f>
        <v>36183.412000000011</v>
      </c>
    </row>
    <row r="20" spans="1:5" ht="38.25" customHeight="1" x14ac:dyDescent="0.25">
      <c r="A20" s="7" t="s">
        <v>11</v>
      </c>
      <c r="B20" s="52" t="s">
        <v>12</v>
      </c>
      <c r="C20" s="81">
        <f>C21</f>
        <v>-3049773.85445</v>
      </c>
      <c r="D20" s="81">
        <f>D21</f>
        <v>-2971686.7066500001</v>
      </c>
      <c r="E20" s="81">
        <f>E21</f>
        <v>-3122339.77256</v>
      </c>
    </row>
    <row r="21" spans="1:5" ht="50.25" customHeight="1" x14ac:dyDescent="0.25">
      <c r="A21" s="8" t="s">
        <v>13</v>
      </c>
      <c r="B21" s="53" t="s">
        <v>14</v>
      </c>
      <c r="C21" s="82">
        <f>'Прил 2 доходы'!C77*(-1)</f>
        <v>-3049773.85445</v>
      </c>
      <c r="D21" s="82">
        <f>'Прил 2 доходы'!D77*(-1)</f>
        <v>-2971686.7066500001</v>
      </c>
      <c r="E21" s="82">
        <f>'Прил 2 доходы'!E77*(-1)</f>
        <v>-3122339.77256</v>
      </c>
    </row>
    <row r="22" spans="1:5" ht="36" customHeight="1" x14ac:dyDescent="0.25">
      <c r="A22" s="7" t="s">
        <v>15</v>
      </c>
      <c r="B22" s="52" t="s">
        <v>16</v>
      </c>
      <c r="C22" s="81">
        <f>C23</f>
        <v>3093495.5145399999</v>
      </c>
      <c r="D22" s="81">
        <f>D23</f>
        <v>3006281.5766500002</v>
      </c>
      <c r="E22" s="81">
        <f>E23</f>
        <v>3158523.18456</v>
      </c>
    </row>
    <row r="23" spans="1:5" ht="47.25" x14ac:dyDescent="0.25">
      <c r="A23" s="8" t="s">
        <v>17</v>
      </c>
      <c r="B23" s="53" t="s">
        <v>18</v>
      </c>
      <c r="C23" s="83">
        <v>3093495.5145399999</v>
      </c>
      <c r="D23" s="83">
        <v>3006281.5766500002</v>
      </c>
      <c r="E23" s="83">
        <v>3158523.18456</v>
      </c>
    </row>
    <row r="27" spans="1:5" x14ac:dyDescent="0.25">
      <c r="C27" s="9"/>
      <c r="D27" s="9"/>
    </row>
    <row r="42" spans="1:3" x14ac:dyDescent="0.25">
      <c r="A42" s="104"/>
      <c r="B42" s="104"/>
      <c r="C42" s="104"/>
    </row>
  </sheetData>
  <mergeCells count="10">
    <mergeCell ref="A42:C42"/>
    <mergeCell ref="A15:A16"/>
    <mergeCell ref="B15:B16"/>
    <mergeCell ref="C15:E15"/>
    <mergeCell ref="A9:E11"/>
    <mergeCell ref="D1:E1"/>
    <mergeCell ref="D2:E2"/>
    <mergeCell ref="D3:E3"/>
    <mergeCell ref="D4:E4"/>
    <mergeCell ref="D6:E6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80"/>
  <sheetViews>
    <sheetView workbookViewId="0">
      <selection activeCell="B1" sqref="B1:E1"/>
    </sheetView>
  </sheetViews>
  <sheetFormatPr defaultColWidth="9.140625" defaultRowHeight="12.75" x14ac:dyDescent="0.2"/>
  <cols>
    <col min="1" max="1" width="28.7109375" style="6" customWidth="1"/>
    <col min="2" max="2" width="53.7109375" style="6" customWidth="1"/>
    <col min="3" max="3" width="19" style="6" customWidth="1"/>
    <col min="4" max="4" width="17" style="6" customWidth="1"/>
    <col min="5" max="5" width="16.5703125" style="6" customWidth="1"/>
    <col min="6" max="16384" width="9.140625" style="6"/>
  </cols>
  <sheetData>
    <row r="1" spans="1:5" ht="15.75" x14ac:dyDescent="0.25">
      <c r="A1" s="1"/>
      <c r="B1" s="103" t="s">
        <v>303</v>
      </c>
      <c r="C1" s="103"/>
      <c r="D1" s="103"/>
      <c r="E1" s="103"/>
    </row>
    <row r="2" spans="1:5" ht="15.75" x14ac:dyDescent="0.25">
      <c r="A2" s="1"/>
      <c r="B2" s="103" t="s">
        <v>114</v>
      </c>
      <c r="C2" s="103"/>
      <c r="D2" s="103"/>
      <c r="E2" s="103"/>
    </row>
    <row r="3" spans="1:5" ht="15.75" x14ac:dyDescent="0.25">
      <c r="A3" s="1"/>
      <c r="B3" s="103" t="s">
        <v>113</v>
      </c>
      <c r="C3" s="103"/>
      <c r="D3" s="103"/>
      <c r="E3" s="103"/>
    </row>
    <row r="4" spans="1:5" ht="15.75" x14ac:dyDescent="0.25">
      <c r="A4" s="1"/>
      <c r="B4" s="103" t="s">
        <v>2</v>
      </c>
      <c r="C4" s="103"/>
      <c r="D4" s="103"/>
      <c r="E4" s="103"/>
    </row>
    <row r="5" spans="1:5" ht="15.75" x14ac:dyDescent="0.25">
      <c r="A5" s="1"/>
      <c r="B5" s="103" t="s">
        <v>3</v>
      </c>
      <c r="C5" s="103"/>
      <c r="D5" s="103"/>
      <c r="E5" s="103"/>
    </row>
    <row r="6" spans="1:5" ht="15.75" x14ac:dyDescent="0.25">
      <c r="A6" s="1"/>
      <c r="B6" s="103" t="s">
        <v>302</v>
      </c>
      <c r="C6" s="103"/>
      <c r="D6" s="103"/>
      <c r="E6" s="103"/>
    </row>
    <row r="7" spans="1:5" ht="15.75" x14ac:dyDescent="0.25">
      <c r="A7" s="109" t="s">
        <v>112</v>
      </c>
      <c r="B7" s="109"/>
      <c r="C7" s="109"/>
      <c r="D7" s="109"/>
      <c r="E7" s="109"/>
    </row>
    <row r="8" spans="1:5" ht="15.75" x14ac:dyDescent="0.25">
      <c r="A8" s="109" t="s">
        <v>111</v>
      </c>
      <c r="B8" s="109"/>
      <c r="C8" s="109"/>
      <c r="D8" s="109"/>
      <c r="E8" s="109"/>
    </row>
    <row r="9" spans="1:5" ht="15.75" x14ac:dyDescent="0.25">
      <c r="A9" s="109" t="s">
        <v>243</v>
      </c>
      <c r="B9" s="109"/>
      <c r="C9" s="109"/>
      <c r="D9" s="109"/>
      <c r="E9" s="109"/>
    </row>
    <row r="10" spans="1:5" ht="15.75" x14ac:dyDescent="0.25">
      <c r="A10" s="1"/>
      <c r="B10" s="2"/>
      <c r="C10" s="2"/>
      <c r="D10" s="1"/>
    </row>
    <row r="11" spans="1:5" ht="15.75" x14ac:dyDescent="0.25">
      <c r="A11" s="1"/>
      <c r="B11" s="1"/>
      <c r="C11" s="1"/>
      <c r="D11" s="21"/>
    </row>
    <row r="12" spans="1:5" ht="20.25" customHeight="1" x14ac:dyDescent="0.2">
      <c r="A12" s="105" t="s">
        <v>133</v>
      </c>
      <c r="B12" s="110" t="s">
        <v>110</v>
      </c>
      <c r="C12" s="112" t="s">
        <v>6</v>
      </c>
      <c r="D12" s="113"/>
      <c r="E12" s="114"/>
    </row>
    <row r="13" spans="1:5" ht="20.25" customHeight="1" x14ac:dyDescent="0.2">
      <c r="A13" s="106"/>
      <c r="B13" s="111"/>
      <c r="C13" s="73" t="s">
        <v>241</v>
      </c>
      <c r="D13" s="68" t="s">
        <v>233</v>
      </c>
      <c r="E13" s="68" t="s">
        <v>239</v>
      </c>
    </row>
    <row r="14" spans="1:5" ht="15.75" x14ac:dyDescent="0.25">
      <c r="A14" s="20">
        <v>1</v>
      </c>
      <c r="B14" s="20">
        <v>2</v>
      </c>
      <c r="C14" s="20">
        <v>3</v>
      </c>
      <c r="D14" s="20">
        <v>4</v>
      </c>
      <c r="E14" s="20">
        <v>5</v>
      </c>
    </row>
    <row r="15" spans="1:5" ht="15.75" x14ac:dyDescent="0.25">
      <c r="A15" s="7" t="s">
        <v>109</v>
      </c>
      <c r="B15" s="41" t="s">
        <v>108</v>
      </c>
      <c r="C15" s="75">
        <f>C16+C18+C20+C25+C30+C52+C54+C63+C68</f>
        <v>911720.74676999997</v>
      </c>
      <c r="D15" s="75">
        <f>D16+D18+D20+D25+D30+D52+D54+D63+D68</f>
        <v>864898.74560000002</v>
      </c>
      <c r="E15" s="75">
        <f>E16+E18+E20+E25+E30+E52+E54+E63+E68</f>
        <v>904612.30087000004</v>
      </c>
    </row>
    <row r="16" spans="1:5" ht="15.75" x14ac:dyDescent="0.25">
      <c r="A16" s="7" t="s">
        <v>107</v>
      </c>
      <c r="B16" s="7" t="s">
        <v>106</v>
      </c>
      <c r="C16" s="75">
        <f>SUM(C17)</f>
        <v>495036.44</v>
      </c>
      <c r="D16" s="75">
        <f>SUM(D17)</f>
        <v>502515.61655999999</v>
      </c>
      <c r="E16" s="75">
        <f>SUM(E17)</f>
        <v>535179.07253</v>
      </c>
    </row>
    <row r="17" spans="1:5" ht="15.75" x14ac:dyDescent="0.25">
      <c r="A17" s="8" t="s">
        <v>105</v>
      </c>
      <c r="B17" s="8" t="s">
        <v>104</v>
      </c>
      <c r="C17" s="76">
        <v>495036.44</v>
      </c>
      <c r="D17" s="76">
        <v>502515.61655999999</v>
      </c>
      <c r="E17" s="76">
        <v>535179.07253</v>
      </c>
    </row>
    <row r="18" spans="1:5" ht="31.5" x14ac:dyDescent="0.25">
      <c r="A18" s="7" t="s">
        <v>139</v>
      </c>
      <c r="B18" s="15" t="s">
        <v>140</v>
      </c>
      <c r="C18" s="75">
        <f>C19</f>
        <v>427.62599999999998</v>
      </c>
      <c r="D18" s="75">
        <f>D19</f>
        <v>444.74</v>
      </c>
      <c r="E18" s="75">
        <f>E19</f>
        <v>462.53</v>
      </c>
    </row>
    <row r="19" spans="1:5" ht="47.25" x14ac:dyDescent="0.25">
      <c r="A19" s="8" t="s">
        <v>141</v>
      </c>
      <c r="B19" s="11" t="s">
        <v>142</v>
      </c>
      <c r="C19" s="76">
        <v>427.62599999999998</v>
      </c>
      <c r="D19" s="76">
        <v>444.74</v>
      </c>
      <c r="E19" s="76">
        <v>462.53</v>
      </c>
    </row>
    <row r="20" spans="1:5" ht="15.75" x14ac:dyDescent="0.25">
      <c r="A20" s="7" t="s">
        <v>103</v>
      </c>
      <c r="B20" s="7" t="s">
        <v>102</v>
      </c>
      <c r="C20" s="75">
        <f>C21+C22+C23+C24</f>
        <v>266690</v>
      </c>
      <c r="D20" s="75">
        <f>D21+D22+D23+D24</f>
        <v>239320</v>
      </c>
      <c r="E20" s="75">
        <f>E21+E22+E23+E24</f>
        <v>243860</v>
      </c>
    </row>
    <row r="21" spans="1:5" ht="30.75" customHeight="1" x14ac:dyDescent="0.25">
      <c r="A21" s="8" t="s">
        <v>101</v>
      </c>
      <c r="B21" s="5" t="s">
        <v>100</v>
      </c>
      <c r="C21" s="76">
        <v>245100</v>
      </c>
      <c r="D21" s="76">
        <v>215400</v>
      </c>
      <c r="E21" s="76">
        <v>219700</v>
      </c>
    </row>
    <row r="22" spans="1:5" ht="31.5" x14ac:dyDescent="0.25">
      <c r="A22" s="24" t="s">
        <v>99</v>
      </c>
      <c r="B22" s="12" t="s">
        <v>98</v>
      </c>
      <c r="C22" s="76">
        <v>200</v>
      </c>
      <c r="D22" s="76">
        <v>0</v>
      </c>
      <c r="E22" s="76">
        <v>0</v>
      </c>
    </row>
    <row r="23" spans="1:5" ht="15.75" x14ac:dyDescent="0.25">
      <c r="A23" s="8" t="s">
        <v>97</v>
      </c>
      <c r="B23" s="5" t="s">
        <v>96</v>
      </c>
      <c r="C23" s="76">
        <v>390</v>
      </c>
      <c r="D23" s="76">
        <v>710</v>
      </c>
      <c r="E23" s="76">
        <v>720</v>
      </c>
    </row>
    <row r="24" spans="1:5" ht="31.5" x14ac:dyDescent="0.25">
      <c r="A24" s="8" t="s">
        <v>95</v>
      </c>
      <c r="B24" s="5" t="s">
        <v>94</v>
      </c>
      <c r="C24" s="76">
        <v>21000</v>
      </c>
      <c r="D24" s="76">
        <v>23210</v>
      </c>
      <c r="E24" s="76">
        <v>23440</v>
      </c>
    </row>
    <row r="25" spans="1:5" ht="15.75" x14ac:dyDescent="0.25">
      <c r="A25" s="7" t="s">
        <v>93</v>
      </c>
      <c r="B25" s="7" t="s">
        <v>92</v>
      </c>
      <c r="C25" s="75">
        <f>C26+C27</f>
        <v>32065</v>
      </c>
      <c r="D25" s="75">
        <f>D26+D27</f>
        <v>10505</v>
      </c>
      <c r="E25" s="75">
        <f>E26+E27</f>
        <v>10790</v>
      </c>
    </row>
    <row r="26" spans="1:5" ht="47.25" x14ac:dyDescent="0.25">
      <c r="A26" s="8" t="s">
        <v>91</v>
      </c>
      <c r="B26" s="5" t="s">
        <v>90</v>
      </c>
      <c r="C26" s="76">
        <v>31850</v>
      </c>
      <c r="D26" s="76">
        <v>10500</v>
      </c>
      <c r="E26" s="76">
        <v>10700</v>
      </c>
    </row>
    <row r="27" spans="1:5" ht="47.25" x14ac:dyDescent="0.25">
      <c r="A27" s="8" t="s">
        <v>89</v>
      </c>
      <c r="B27" s="5" t="s">
        <v>88</v>
      </c>
      <c r="C27" s="76">
        <v>215</v>
      </c>
      <c r="D27" s="76">
        <v>5</v>
      </c>
      <c r="E27" s="76">
        <v>90</v>
      </c>
    </row>
    <row r="28" spans="1:5" ht="31.5" hidden="1" customHeight="1" x14ac:dyDescent="0.25">
      <c r="A28" s="43" t="s">
        <v>145</v>
      </c>
      <c r="B28" s="45" t="s">
        <v>146</v>
      </c>
      <c r="C28" s="75">
        <f>C29</f>
        <v>0</v>
      </c>
      <c r="D28" s="75">
        <f>D29</f>
        <v>0</v>
      </c>
      <c r="E28" s="75">
        <f>E29</f>
        <v>0</v>
      </c>
    </row>
    <row r="29" spans="1:5" ht="31.5" hidden="1" x14ac:dyDescent="0.25">
      <c r="A29" s="28" t="s">
        <v>147</v>
      </c>
      <c r="B29" s="38" t="s">
        <v>148</v>
      </c>
      <c r="C29" s="76"/>
      <c r="D29" s="76"/>
      <c r="E29" s="76"/>
    </row>
    <row r="30" spans="1:5" ht="47.25" x14ac:dyDescent="0.25">
      <c r="A30" s="7" t="s">
        <v>87</v>
      </c>
      <c r="B30" s="4" t="s">
        <v>86</v>
      </c>
      <c r="C30" s="75">
        <f>C31+C33+C47</f>
        <v>81789.42429000001</v>
      </c>
      <c r="D30" s="75">
        <f>D31+D33+D47</f>
        <v>84960.952860000005</v>
      </c>
      <c r="E30" s="75">
        <f>E31+E33+E47</f>
        <v>88165.222630000004</v>
      </c>
    </row>
    <row r="31" spans="1:5" ht="94.5" x14ac:dyDescent="0.25">
      <c r="A31" s="7" t="s">
        <v>85</v>
      </c>
      <c r="B31" s="4" t="s">
        <v>84</v>
      </c>
      <c r="C31" s="75">
        <f>C32</f>
        <v>10</v>
      </c>
      <c r="D31" s="75">
        <f>D32</f>
        <v>10</v>
      </c>
      <c r="E31" s="75">
        <f>E32</f>
        <v>10</v>
      </c>
    </row>
    <row r="32" spans="1:5" ht="63" x14ac:dyDescent="0.25">
      <c r="A32" s="32" t="s">
        <v>83</v>
      </c>
      <c r="B32" s="19" t="s">
        <v>82</v>
      </c>
      <c r="C32" s="76">
        <v>10</v>
      </c>
      <c r="D32" s="76">
        <v>10</v>
      </c>
      <c r="E32" s="76">
        <v>10</v>
      </c>
    </row>
    <row r="33" spans="1:5" ht="110.25" x14ac:dyDescent="0.25">
      <c r="A33" s="7" t="s">
        <v>81</v>
      </c>
      <c r="B33" s="4" t="s">
        <v>80</v>
      </c>
      <c r="C33" s="75">
        <f>C34+C37+C39+C41+C43</f>
        <v>78515.101760000005</v>
      </c>
      <c r="D33" s="75">
        <f>D34+D37+D39+D41+D43</f>
        <v>81640.078600000008</v>
      </c>
      <c r="E33" s="75">
        <f>E34+E37+E39+E41+E43</f>
        <v>84795.934580000001</v>
      </c>
    </row>
    <row r="34" spans="1:5" ht="81" customHeight="1" x14ac:dyDescent="0.25">
      <c r="A34" s="3" t="s">
        <v>79</v>
      </c>
      <c r="B34" s="16" t="s">
        <v>78</v>
      </c>
      <c r="C34" s="75">
        <f>C35+C36</f>
        <v>76626</v>
      </c>
      <c r="D34" s="75">
        <f>D35+D36</f>
        <v>79691.5</v>
      </c>
      <c r="E34" s="75">
        <f>E35+E36</f>
        <v>82878.5</v>
      </c>
    </row>
    <row r="35" spans="1:5" ht="110.25" x14ac:dyDescent="0.25">
      <c r="A35" s="24" t="s">
        <v>77</v>
      </c>
      <c r="B35" s="12" t="s">
        <v>76</v>
      </c>
      <c r="C35" s="76">
        <v>6189</v>
      </c>
      <c r="D35" s="76">
        <v>6437</v>
      </c>
      <c r="E35" s="76">
        <v>6694</v>
      </c>
    </row>
    <row r="36" spans="1:5" ht="94.5" x14ac:dyDescent="0.25">
      <c r="A36" s="24" t="s">
        <v>75</v>
      </c>
      <c r="B36" s="12" t="s">
        <v>74</v>
      </c>
      <c r="C36" s="76">
        <v>70437</v>
      </c>
      <c r="D36" s="76">
        <v>73254.5</v>
      </c>
      <c r="E36" s="76">
        <v>76184.5</v>
      </c>
    </row>
    <row r="37" spans="1:5" ht="110.25" x14ac:dyDescent="0.25">
      <c r="A37" s="26" t="s">
        <v>73</v>
      </c>
      <c r="B37" s="25" t="s">
        <v>72</v>
      </c>
      <c r="C37" s="75">
        <f>C38</f>
        <v>30.732810000000001</v>
      </c>
      <c r="D37" s="75">
        <f>D38</f>
        <v>30.825620000000001</v>
      </c>
      <c r="E37" s="75">
        <f>E38</f>
        <v>30.839099999999998</v>
      </c>
    </row>
    <row r="38" spans="1:5" ht="94.5" x14ac:dyDescent="0.25">
      <c r="A38" s="24" t="s">
        <v>71</v>
      </c>
      <c r="B38" s="12" t="s">
        <v>70</v>
      </c>
      <c r="C38" s="76">
        <v>30.732810000000001</v>
      </c>
      <c r="D38" s="76">
        <v>30.825620000000001</v>
      </c>
      <c r="E38" s="76">
        <v>30.839099999999998</v>
      </c>
    </row>
    <row r="39" spans="1:5" ht="126" x14ac:dyDescent="0.25">
      <c r="A39" s="3" t="s">
        <v>69</v>
      </c>
      <c r="B39" s="14" t="s">
        <v>155</v>
      </c>
      <c r="C39" s="75">
        <f>C40</f>
        <v>27.159960000000002</v>
      </c>
      <c r="D39" s="75">
        <f>D40</f>
        <v>27.159960000000002</v>
      </c>
      <c r="E39" s="75">
        <f>E40</f>
        <v>27.159960000000002</v>
      </c>
    </row>
    <row r="40" spans="1:5" ht="94.5" x14ac:dyDescent="0.25">
      <c r="A40" s="42" t="s">
        <v>68</v>
      </c>
      <c r="B40" s="10" t="s">
        <v>67</v>
      </c>
      <c r="C40" s="76">
        <v>27.159960000000002</v>
      </c>
      <c r="D40" s="76">
        <v>27.159960000000002</v>
      </c>
      <c r="E40" s="76">
        <v>27.159960000000002</v>
      </c>
    </row>
    <row r="41" spans="1:5" ht="63" x14ac:dyDescent="0.25">
      <c r="A41" s="3" t="s">
        <v>66</v>
      </c>
      <c r="B41" s="16" t="s">
        <v>65</v>
      </c>
      <c r="C41" s="75">
        <f>C42</f>
        <v>1831.2089900000001</v>
      </c>
      <c r="D41" s="75">
        <f>D42</f>
        <v>1890.59302</v>
      </c>
      <c r="E41" s="75">
        <f>E42</f>
        <v>1859.43552</v>
      </c>
    </row>
    <row r="42" spans="1:5" ht="47.25" x14ac:dyDescent="0.25">
      <c r="A42" s="42" t="s">
        <v>64</v>
      </c>
      <c r="B42" s="10" t="s">
        <v>63</v>
      </c>
      <c r="C42" s="76">
        <v>1831.2089900000001</v>
      </c>
      <c r="D42" s="76">
        <v>1890.59302</v>
      </c>
      <c r="E42" s="76">
        <v>1859.43552</v>
      </c>
    </row>
    <row r="43" spans="1:5" ht="63" hidden="1" x14ac:dyDescent="0.25">
      <c r="A43" s="46" t="s">
        <v>156</v>
      </c>
      <c r="B43" s="47" t="s">
        <v>157</v>
      </c>
      <c r="C43" s="75">
        <f>C44</f>
        <v>0</v>
      </c>
      <c r="D43" s="75">
        <f>D44</f>
        <v>0</v>
      </c>
      <c r="E43" s="75">
        <f>E44</f>
        <v>0</v>
      </c>
    </row>
    <row r="44" spans="1:5" ht="63" hidden="1" x14ac:dyDescent="0.25">
      <c r="A44" s="48" t="s">
        <v>158</v>
      </c>
      <c r="B44" s="49" t="s">
        <v>159</v>
      </c>
      <c r="C44" s="75">
        <f>C45+C46</f>
        <v>0</v>
      </c>
      <c r="D44" s="75">
        <f>D45+D46</f>
        <v>0</v>
      </c>
      <c r="E44" s="75">
        <f>E45+E46</f>
        <v>0</v>
      </c>
    </row>
    <row r="45" spans="1:5" ht="173.25" hidden="1" x14ac:dyDescent="0.25">
      <c r="A45" s="50" t="s">
        <v>160</v>
      </c>
      <c r="B45" s="51" t="s">
        <v>136</v>
      </c>
      <c r="C45" s="76">
        <v>0</v>
      </c>
      <c r="D45" s="76">
        <v>0</v>
      </c>
      <c r="E45" s="76">
        <v>0</v>
      </c>
    </row>
    <row r="46" spans="1:5" ht="141.75" hidden="1" x14ac:dyDescent="0.25">
      <c r="A46" s="50" t="s">
        <v>161</v>
      </c>
      <c r="B46" s="51" t="s">
        <v>135</v>
      </c>
      <c r="C46" s="76"/>
      <c r="D46" s="76"/>
      <c r="E46" s="76"/>
    </row>
    <row r="47" spans="1:5" ht="110.25" x14ac:dyDescent="0.25">
      <c r="A47" s="3" t="s">
        <v>62</v>
      </c>
      <c r="B47" s="18" t="s">
        <v>61</v>
      </c>
      <c r="C47" s="75">
        <f>C48+C50</f>
        <v>3264.3225299999995</v>
      </c>
      <c r="D47" s="75">
        <f>D48+D50</f>
        <v>3310.8742599999996</v>
      </c>
      <c r="E47" s="75">
        <f>E48+E50</f>
        <v>3359.2880500000001</v>
      </c>
    </row>
    <row r="48" spans="1:5" ht="97.5" customHeight="1" x14ac:dyDescent="0.25">
      <c r="A48" s="3" t="s">
        <v>60</v>
      </c>
      <c r="B48" s="14" t="s">
        <v>59</v>
      </c>
      <c r="C48" s="75">
        <f>C49</f>
        <v>1163.7930899999999</v>
      </c>
      <c r="D48" s="75">
        <f>D49</f>
        <v>1210.34482</v>
      </c>
      <c r="E48" s="75">
        <f>E49</f>
        <v>1258.7586100000001</v>
      </c>
    </row>
    <row r="49" spans="1:5" ht="94.5" x14ac:dyDescent="0.25">
      <c r="A49" s="42" t="s">
        <v>58</v>
      </c>
      <c r="B49" s="17" t="s">
        <v>57</v>
      </c>
      <c r="C49" s="76">
        <v>1163.7930899999999</v>
      </c>
      <c r="D49" s="76">
        <v>1210.34482</v>
      </c>
      <c r="E49" s="76">
        <v>1258.7586100000001</v>
      </c>
    </row>
    <row r="50" spans="1:5" ht="141.75" x14ac:dyDescent="0.25">
      <c r="A50" s="44" t="s">
        <v>237</v>
      </c>
      <c r="B50" s="54" t="s">
        <v>238</v>
      </c>
      <c r="C50" s="75">
        <f>C51</f>
        <v>2100.5294399999998</v>
      </c>
      <c r="D50" s="75">
        <f>D51</f>
        <v>2100.5294399999998</v>
      </c>
      <c r="E50" s="75">
        <f>E51</f>
        <v>2100.5294399999998</v>
      </c>
    </row>
    <row r="51" spans="1:5" ht="126" x14ac:dyDescent="0.25">
      <c r="A51" s="62" t="s">
        <v>236</v>
      </c>
      <c r="B51" s="55" t="s">
        <v>235</v>
      </c>
      <c r="C51" s="76">
        <v>2100.5294399999998</v>
      </c>
      <c r="D51" s="76">
        <v>2100.5294399999998</v>
      </c>
      <c r="E51" s="76">
        <v>2100.5294399999998</v>
      </c>
    </row>
    <row r="52" spans="1:5" ht="18.75" customHeight="1" x14ac:dyDescent="0.25">
      <c r="A52" s="7" t="s">
        <v>56</v>
      </c>
      <c r="B52" s="4" t="s">
        <v>55</v>
      </c>
      <c r="C52" s="75">
        <f>C53</f>
        <v>8071.9593599999998</v>
      </c>
      <c r="D52" s="75">
        <f>D53</f>
        <v>7606.7561800000003</v>
      </c>
      <c r="E52" s="75">
        <f>E53</f>
        <v>6559.7957100000003</v>
      </c>
    </row>
    <row r="53" spans="1:5" ht="31.5" x14ac:dyDescent="0.25">
      <c r="A53" s="42" t="s">
        <v>54</v>
      </c>
      <c r="B53" s="10" t="s">
        <v>53</v>
      </c>
      <c r="C53" s="76">
        <v>8071.9593599999998</v>
      </c>
      <c r="D53" s="76">
        <v>7606.7561800000003</v>
      </c>
      <c r="E53" s="76">
        <v>6559.7957100000003</v>
      </c>
    </row>
    <row r="54" spans="1:5" ht="31.5" x14ac:dyDescent="0.25">
      <c r="A54" s="26" t="s">
        <v>52</v>
      </c>
      <c r="B54" s="25" t="s">
        <v>154</v>
      </c>
      <c r="C54" s="75">
        <f>C55+C60</f>
        <v>24860.297119999999</v>
      </c>
      <c r="D54" s="75">
        <f t="shared" ref="D54:E54" si="0">D55+D60</f>
        <v>16765.68</v>
      </c>
      <c r="E54" s="75">
        <f t="shared" si="0"/>
        <v>16815.68</v>
      </c>
    </row>
    <row r="55" spans="1:5" ht="15.75" x14ac:dyDescent="0.25">
      <c r="A55" s="27" t="s">
        <v>51</v>
      </c>
      <c r="B55" s="25" t="s">
        <v>50</v>
      </c>
      <c r="C55" s="75">
        <f>C56</f>
        <v>16715.68</v>
      </c>
      <c r="D55" s="75">
        <f t="shared" ref="D55:E56" si="1">D56</f>
        <v>16765.68</v>
      </c>
      <c r="E55" s="75">
        <f t="shared" si="1"/>
        <v>16815.68</v>
      </c>
    </row>
    <row r="56" spans="1:5" ht="18.75" customHeight="1" x14ac:dyDescent="0.25">
      <c r="A56" s="27" t="s">
        <v>49</v>
      </c>
      <c r="B56" s="25" t="s">
        <v>48</v>
      </c>
      <c r="C56" s="75">
        <f>C57</f>
        <v>16715.68</v>
      </c>
      <c r="D56" s="75">
        <f t="shared" si="1"/>
        <v>16765.68</v>
      </c>
      <c r="E56" s="75">
        <f t="shared" si="1"/>
        <v>16815.68</v>
      </c>
    </row>
    <row r="57" spans="1:5" ht="47.25" x14ac:dyDescent="0.25">
      <c r="A57" s="27" t="s">
        <v>47</v>
      </c>
      <c r="B57" s="25" t="s">
        <v>46</v>
      </c>
      <c r="C57" s="75">
        <f>C58+C59</f>
        <v>16715.68</v>
      </c>
      <c r="D57" s="75">
        <f>D58+D59</f>
        <v>16765.68</v>
      </c>
      <c r="E57" s="75">
        <f>E58+E59</f>
        <v>16815.68</v>
      </c>
    </row>
    <row r="58" spans="1:5" ht="47.25" x14ac:dyDescent="0.25">
      <c r="A58" s="12" t="s">
        <v>45</v>
      </c>
      <c r="B58" s="65" t="s">
        <v>44</v>
      </c>
      <c r="C58" s="76">
        <v>16020</v>
      </c>
      <c r="D58" s="76">
        <v>16070</v>
      </c>
      <c r="E58" s="76">
        <v>16120</v>
      </c>
    </row>
    <row r="59" spans="1:5" ht="47.25" x14ac:dyDescent="0.25">
      <c r="A59" s="12" t="s">
        <v>43</v>
      </c>
      <c r="B59" s="65" t="s">
        <v>137</v>
      </c>
      <c r="C59" s="76">
        <v>695.68</v>
      </c>
      <c r="D59" s="76">
        <v>695.68</v>
      </c>
      <c r="E59" s="76">
        <v>695.68</v>
      </c>
    </row>
    <row r="60" spans="1:5" ht="15.75" x14ac:dyDescent="0.25">
      <c r="A60" s="27" t="s">
        <v>245</v>
      </c>
      <c r="B60" s="25" t="s">
        <v>246</v>
      </c>
      <c r="C60" s="75">
        <f>C61</f>
        <v>8144.6171199999999</v>
      </c>
      <c r="D60" s="75">
        <f t="shared" ref="D60:E60" si="2">D61</f>
        <v>0</v>
      </c>
      <c r="E60" s="75">
        <f t="shared" si="2"/>
        <v>0</v>
      </c>
    </row>
    <row r="61" spans="1:5" ht="31.5" x14ac:dyDescent="0.25">
      <c r="A61" s="27" t="s">
        <v>247</v>
      </c>
      <c r="B61" s="25" t="s">
        <v>248</v>
      </c>
      <c r="C61" s="75">
        <f>C62</f>
        <v>8144.6171199999999</v>
      </c>
      <c r="D61" s="75">
        <f t="shared" ref="D61:E61" si="3">D62</f>
        <v>0</v>
      </c>
      <c r="E61" s="75">
        <f t="shared" si="3"/>
        <v>0</v>
      </c>
    </row>
    <row r="62" spans="1:5" ht="31.5" x14ac:dyDescent="0.25">
      <c r="A62" s="12" t="s">
        <v>249</v>
      </c>
      <c r="B62" s="29" t="s">
        <v>250</v>
      </c>
      <c r="C62" s="76">
        <v>8144.6171199999999</v>
      </c>
      <c r="D62" s="76">
        <v>0</v>
      </c>
      <c r="E62" s="76">
        <v>0</v>
      </c>
    </row>
    <row r="63" spans="1:5" ht="31.5" x14ac:dyDescent="0.25">
      <c r="A63" s="16" t="s">
        <v>42</v>
      </c>
      <c r="B63" s="14" t="s">
        <v>41</v>
      </c>
      <c r="C63" s="75">
        <f>C64</f>
        <v>780</v>
      </c>
      <c r="D63" s="75">
        <f t="shared" ref="D63:E63" si="4">D64</f>
        <v>780</v>
      </c>
      <c r="E63" s="75">
        <f t="shared" si="4"/>
        <v>780</v>
      </c>
    </row>
    <row r="64" spans="1:5" ht="98.25" customHeight="1" x14ac:dyDescent="0.25">
      <c r="A64" s="16" t="s">
        <v>40</v>
      </c>
      <c r="B64" s="13" t="s">
        <v>39</v>
      </c>
      <c r="C64" s="75">
        <f>C65</f>
        <v>780</v>
      </c>
      <c r="D64" s="75">
        <f t="shared" ref="D64:E66" si="5">D65</f>
        <v>780</v>
      </c>
      <c r="E64" s="75">
        <f t="shared" si="5"/>
        <v>780</v>
      </c>
    </row>
    <row r="65" spans="1:5" ht="126" x14ac:dyDescent="0.25">
      <c r="A65" s="16" t="s">
        <v>38</v>
      </c>
      <c r="B65" s="13" t="s">
        <v>37</v>
      </c>
      <c r="C65" s="75">
        <f>C66</f>
        <v>780</v>
      </c>
      <c r="D65" s="75">
        <f t="shared" si="5"/>
        <v>780</v>
      </c>
      <c r="E65" s="75">
        <f t="shared" si="5"/>
        <v>780</v>
      </c>
    </row>
    <row r="66" spans="1:5" ht="132.75" customHeight="1" x14ac:dyDescent="0.25">
      <c r="A66" s="16" t="s">
        <v>36</v>
      </c>
      <c r="B66" s="13" t="s">
        <v>35</v>
      </c>
      <c r="C66" s="75">
        <f>C67</f>
        <v>780</v>
      </c>
      <c r="D66" s="75">
        <f t="shared" si="5"/>
        <v>780</v>
      </c>
      <c r="E66" s="75">
        <f t="shared" si="5"/>
        <v>780</v>
      </c>
    </row>
    <row r="67" spans="1:5" ht="128.25" customHeight="1" x14ac:dyDescent="0.25">
      <c r="A67" s="66" t="s">
        <v>34</v>
      </c>
      <c r="B67" s="67" t="s">
        <v>33</v>
      </c>
      <c r="C67" s="79">
        <v>780</v>
      </c>
      <c r="D67" s="79">
        <v>780</v>
      </c>
      <c r="E67" s="79">
        <v>780</v>
      </c>
    </row>
    <row r="68" spans="1:5" ht="23.25" customHeight="1" x14ac:dyDescent="0.25">
      <c r="A68" s="7" t="s">
        <v>32</v>
      </c>
      <c r="B68" s="4" t="s">
        <v>31</v>
      </c>
      <c r="C68" s="77">
        <v>2000</v>
      </c>
      <c r="D68" s="75">
        <v>2000</v>
      </c>
      <c r="E68" s="75">
        <v>2000</v>
      </c>
    </row>
    <row r="69" spans="1:5" ht="15.75" x14ac:dyDescent="0.25">
      <c r="A69" s="7" t="s">
        <v>30</v>
      </c>
      <c r="B69" s="7" t="s">
        <v>29</v>
      </c>
      <c r="C69" s="77">
        <f>C70+C75+C76</f>
        <v>2138053.1076799999</v>
      </c>
      <c r="D69" s="77">
        <f t="shared" ref="D69:E69" si="6">D70+D75+D76</f>
        <v>2106787.96105</v>
      </c>
      <c r="E69" s="77">
        <f t="shared" si="6"/>
        <v>2217727.47169</v>
      </c>
    </row>
    <row r="70" spans="1:5" ht="31.5" x14ac:dyDescent="0.25">
      <c r="A70" s="7" t="s">
        <v>28</v>
      </c>
      <c r="B70" s="4" t="s">
        <v>27</v>
      </c>
      <c r="C70" s="77">
        <f>C71+C72+C73+C74</f>
        <v>2133392.1318800002</v>
      </c>
      <c r="D70" s="77">
        <f t="shared" ref="D70:E70" si="7">D71+D72+D73+D74</f>
        <v>2106787.96105</v>
      </c>
      <c r="E70" s="77">
        <f t="shared" si="7"/>
        <v>2217727.47169</v>
      </c>
    </row>
    <row r="71" spans="1:5" ht="31.5" x14ac:dyDescent="0.25">
      <c r="A71" s="24" t="s">
        <v>149</v>
      </c>
      <c r="B71" s="12" t="s">
        <v>26</v>
      </c>
      <c r="C71" s="76">
        <f>'Прил 3 Безвоз'!C15</f>
        <v>336167</v>
      </c>
      <c r="D71" s="76">
        <f>'Прил 3 Безвоз'!D15</f>
        <v>295827</v>
      </c>
      <c r="E71" s="76">
        <f>'Прил 3 Безвоз'!E15</f>
        <v>325409.7</v>
      </c>
    </row>
    <row r="72" spans="1:5" ht="31.5" x14ac:dyDescent="0.25">
      <c r="A72" s="5" t="s">
        <v>25</v>
      </c>
      <c r="B72" s="5" t="s">
        <v>24</v>
      </c>
      <c r="C72" s="78">
        <f>'Прил 3 Безвоз'!C18</f>
        <v>92459.515789999976</v>
      </c>
      <c r="D72" s="78">
        <f>'Прил 3 Безвоз'!D18</f>
        <v>203069.77723999997</v>
      </c>
      <c r="E72" s="78">
        <f>'Прил 3 Безвоз'!E18</f>
        <v>224589.16859000002</v>
      </c>
    </row>
    <row r="73" spans="1:5" ht="31.5" x14ac:dyDescent="0.25">
      <c r="A73" s="10" t="s">
        <v>23</v>
      </c>
      <c r="B73" s="10" t="s">
        <v>22</v>
      </c>
      <c r="C73" s="76">
        <f>'Прил 3 Безвоз'!C43</f>
        <v>1559438.8870000001</v>
      </c>
      <c r="D73" s="76">
        <f>'Прил 3 Безвоз'!D43</f>
        <v>1487913.7078100003</v>
      </c>
      <c r="E73" s="76">
        <f>'Прил 3 Безвоз'!E43</f>
        <v>1542980.5271000001</v>
      </c>
    </row>
    <row r="74" spans="1:5" ht="15.75" x14ac:dyDescent="0.25">
      <c r="A74" s="10" t="s">
        <v>21</v>
      </c>
      <c r="B74" s="10" t="s">
        <v>20</v>
      </c>
      <c r="C74" s="90">
        <f>'Прил 3 Безвоз'!C83</f>
        <v>145326.72908999998</v>
      </c>
      <c r="D74" s="90">
        <f>'Прил 3 Безвоз'!D83</f>
        <v>119977.47600000001</v>
      </c>
      <c r="E74" s="90">
        <f>'Прил 3 Безвоз'!E83</f>
        <v>124748.07600000002</v>
      </c>
    </row>
    <row r="75" spans="1:5" ht="78.75" x14ac:dyDescent="0.25">
      <c r="A75" s="26" t="s">
        <v>298</v>
      </c>
      <c r="B75" s="27" t="s">
        <v>277</v>
      </c>
      <c r="C75" s="102">
        <f>'Прил 3 Безвоз'!C101</f>
        <v>9229.3705099999988</v>
      </c>
      <c r="D75" s="102">
        <f>'Прил 3 Безвоз'!D101</f>
        <v>0</v>
      </c>
      <c r="E75" s="102">
        <f>'Прил 3 Безвоз'!E101</f>
        <v>0</v>
      </c>
    </row>
    <row r="76" spans="1:5" ht="47.25" x14ac:dyDescent="0.25">
      <c r="A76" s="26" t="s">
        <v>299</v>
      </c>
      <c r="B76" s="25" t="s">
        <v>293</v>
      </c>
      <c r="C76" s="102">
        <f>'Прил 3 Безвоз'!C109</f>
        <v>-4568.3947099999996</v>
      </c>
      <c r="D76" s="102">
        <f>'Прил 3 Безвоз'!D109</f>
        <v>0</v>
      </c>
      <c r="E76" s="102">
        <f>'Прил 3 Безвоз'!E109</f>
        <v>0</v>
      </c>
    </row>
    <row r="77" spans="1:5" ht="15.75" x14ac:dyDescent="0.25">
      <c r="A77" s="8"/>
      <c r="B77" s="7" t="s">
        <v>19</v>
      </c>
      <c r="C77" s="80">
        <f>C69+C15</f>
        <v>3049773.85445</v>
      </c>
      <c r="D77" s="80">
        <f>D69+D15</f>
        <v>2971686.7066500001</v>
      </c>
      <c r="E77" s="80">
        <f>E69+E15</f>
        <v>3122339.77256</v>
      </c>
    </row>
    <row r="80" spans="1:5" x14ac:dyDescent="0.2">
      <c r="C80" s="91"/>
      <c r="D80" s="91"/>
      <c r="E80" s="91"/>
    </row>
  </sheetData>
  <mergeCells count="12">
    <mergeCell ref="A7:E7"/>
    <mergeCell ref="A8:E8"/>
    <mergeCell ref="A9:E9"/>
    <mergeCell ref="A12:A13"/>
    <mergeCell ref="B12:B13"/>
    <mergeCell ref="C12:E12"/>
    <mergeCell ref="B6:E6"/>
    <mergeCell ref="B1:E1"/>
    <mergeCell ref="B2:E2"/>
    <mergeCell ref="B3:E3"/>
    <mergeCell ref="B4:E4"/>
    <mergeCell ref="B5:E5"/>
  </mergeCells>
  <printOptions horizontalCentered="1"/>
  <pageMargins left="0.98425196850393704" right="0.70866141732283472" top="0.59055118110236227" bottom="0.59055118110236227" header="0.31496062992125984" footer="0.31496062992125984"/>
  <pageSetup paperSize="9" scale="63" fitToHeight="1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116"/>
  <sheetViews>
    <sheetView zoomScaleSheetLayoutView="50" workbookViewId="0">
      <selection activeCell="D1" sqref="D1:E1"/>
    </sheetView>
  </sheetViews>
  <sheetFormatPr defaultColWidth="9.140625" defaultRowHeight="15.75" x14ac:dyDescent="0.25"/>
  <cols>
    <col min="1" max="1" width="23.42578125" style="22" customWidth="1"/>
    <col min="2" max="2" width="56.28515625" style="22" customWidth="1"/>
    <col min="3" max="3" width="17" style="22" customWidth="1"/>
    <col min="4" max="4" width="17.140625" style="22" customWidth="1"/>
    <col min="5" max="5" width="17.7109375" style="22" customWidth="1"/>
    <col min="6" max="6" width="21.85546875" style="22" customWidth="1"/>
    <col min="7" max="7" width="19.5703125" style="22" customWidth="1"/>
    <col min="8" max="8" width="28.28515625" style="22" customWidth="1"/>
    <col min="9" max="9" width="59.28515625" style="22" customWidth="1"/>
    <col min="10" max="16384" width="9.140625" style="22"/>
  </cols>
  <sheetData>
    <row r="1" spans="1:9" x14ac:dyDescent="0.25">
      <c r="A1" s="37"/>
      <c r="B1" s="37"/>
      <c r="C1" s="37"/>
      <c r="D1" s="103" t="s">
        <v>305</v>
      </c>
      <c r="E1" s="103"/>
    </row>
    <row r="2" spans="1:9" x14ac:dyDescent="0.25">
      <c r="A2" s="37"/>
      <c r="B2" s="37"/>
      <c r="C2" s="37"/>
      <c r="D2" s="103" t="s">
        <v>0</v>
      </c>
      <c r="E2" s="103"/>
    </row>
    <row r="3" spans="1:9" x14ac:dyDescent="0.25">
      <c r="A3" s="37"/>
      <c r="B3" s="37"/>
      <c r="C3" s="37"/>
      <c r="D3" s="103" t="s">
        <v>1</v>
      </c>
      <c r="E3" s="103"/>
    </row>
    <row r="4" spans="1:9" x14ac:dyDescent="0.25">
      <c r="A4" s="37"/>
      <c r="B4" s="37"/>
      <c r="C4" s="37"/>
      <c r="D4" s="103" t="s">
        <v>2</v>
      </c>
      <c r="E4" s="103"/>
    </row>
    <row r="5" spans="1:9" x14ac:dyDescent="0.25">
      <c r="A5" s="37"/>
      <c r="B5" s="37"/>
      <c r="C5" s="37"/>
      <c r="D5" s="70"/>
      <c r="E5" s="70" t="s">
        <v>3</v>
      </c>
    </row>
    <row r="6" spans="1:9" x14ac:dyDescent="0.25">
      <c r="A6" s="37"/>
      <c r="B6" s="37"/>
      <c r="C6" s="37"/>
      <c r="D6" s="116" t="s">
        <v>302</v>
      </c>
      <c r="E6" s="116"/>
    </row>
    <row r="7" spans="1:9" x14ac:dyDescent="0.25">
      <c r="A7" s="115" t="s">
        <v>134</v>
      </c>
      <c r="B7" s="115"/>
      <c r="C7" s="115"/>
      <c r="D7" s="115"/>
      <c r="E7" s="115"/>
    </row>
    <row r="8" spans="1:9" x14ac:dyDescent="0.25">
      <c r="A8" s="115" t="s">
        <v>244</v>
      </c>
      <c r="B8" s="115"/>
      <c r="C8" s="115"/>
      <c r="D8" s="115"/>
      <c r="E8" s="115"/>
    </row>
    <row r="9" spans="1:9" x14ac:dyDescent="0.25">
      <c r="B9" s="116"/>
      <c r="C9" s="116"/>
      <c r="D9" s="37"/>
    </row>
    <row r="10" spans="1:9" ht="23.25" customHeight="1" x14ac:dyDescent="0.25">
      <c r="A10" s="117" t="s">
        <v>133</v>
      </c>
      <c r="B10" s="119" t="s">
        <v>132</v>
      </c>
      <c r="C10" s="121" t="s">
        <v>6</v>
      </c>
      <c r="D10" s="121"/>
      <c r="E10" s="121"/>
    </row>
    <row r="11" spans="1:9" ht="19.5" customHeight="1" x14ac:dyDescent="0.25">
      <c r="A11" s="118"/>
      <c r="B11" s="120"/>
      <c r="C11" s="74" t="s">
        <v>241</v>
      </c>
      <c r="D11" s="74" t="s">
        <v>233</v>
      </c>
      <c r="E11" s="74" t="s">
        <v>239</v>
      </c>
    </row>
    <row r="12" spans="1:9" x14ac:dyDescent="0.25">
      <c r="A12" s="36">
        <v>1</v>
      </c>
      <c r="B12" s="35">
        <v>2</v>
      </c>
      <c r="C12" s="35">
        <v>3</v>
      </c>
      <c r="D12" s="35">
        <v>4</v>
      </c>
      <c r="E12" s="35">
        <v>5</v>
      </c>
    </row>
    <row r="13" spans="1:9" s="30" customFormat="1" x14ac:dyDescent="0.25">
      <c r="A13" s="26" t="s">
        <v>131</v>
      </c>
      <c r="B13" s="63" t="s">
        <v>29</v>
      </c>
      <c r="C13" s="85">
        <f>C14+C101+C109</f>
        <v>2138053.1076799999</v>
      </c>
      <c r="D13" s="85">
        <f>D14+D101+D109</f>
        <v>2106787.96105</v>
      </c>
      <c r="E13" s="85">
        <f>E14+E101+E109</f>
        <v>2217727.47169</v>
      </c>
    </row>
    <row r="14" spans="1:9" ht="31.5" x14ac:dyDescent="0.25">
      <c r="A14" s="26" t="s">
        <v>130</v>
      </c>
      <c r="B14" s="27" t="s">
        <v>27</v>
      </c>
      <c r="C14" s="85">
        <f>SUM(C18+C43+C83+C15)</f>
        <v>2133392.1318800002</v>
      </c>
      <c r="D14" s="85">
        <f>SUM(D18+D43+D83+D15)</f>
        <v>2106787.96105</v>
      </c>
      <c r="E14" s="85">
        <f>SUM(E18+E43+E83+E15)</f>
        <v>2217727.47169</v>
      </c>
      <c r="G14" s="34"/>
      <c r="H14" s="23"/>
      <c r="I14" s="23"/>
    </row>
    <row r="15" spans="1:9" s="30" customFormat="1" ht="30" customHeight="1" x14ac:dyDescent="0.25">
      <c r="A15" s="26" t="s">
        <v>150</v>
      </c>
      <c r="B15" s="27" t="s">
        <v>26</v>
      </c>
      <c r="C15" s="85">
        <f t="shared" ref="C15:E16" si="0">C16</f>
        <v>336167</v>
      </c>
      <c r="D15" s="85">
        <f t="shared" si="0"/>
        <v>295827</v>
      </c>
      <c r="E15" s="85">
        <f t="shared" si="0"/>
        <v>325409.7</v>
      </c>
      <c r="G15" s="33"/>
      <c r="H15" s="33"/>
      <c r="I15" s="33"/>
    </row>
    <row r="16" spans="1:9" s="30" customFormat="1" ht="31.5" x14ac:dyDescent="0.25">
      <c r="A16" s="44" t="s">
        <v>152</v>
      </c>
      <c r="B16" s="25" t="s">
        <v>151</v>
      </c>
      <c r="C16" s="85">
        <f t="shared" si="0"/>
        <v>336167</v>
      </c>
      <c r="D16" s="85">
        <f t="shared" si="0"/>
        <v>295827</v>
      </c>
      <c r="E16" s="85">
        <f t="shared" si="0"/>
        <v>325409.7</v>
      </c>
      <c r="G16" s="33"/>
      <c r="H16" s="33"/>
      <c r="I16" s="33"/>
    </row>
    <row r="17" spans="1:9" s="30" customFormat="1" ht="47.25" x14ac:dyDescent="0.25">
      <c r="A17" s="32" t="s">
        <v>138</v>
      </c>
      <c r="B17" s="29" t="s">
        <v>143</v>
      </c>
      <c r="C17" s="86">
        <v>336167</v>
      </c>
      <c r="D17" s="86">
        <v>295827</v>
      </c>
      <c r="E17" s="86">
        <v>325409.7</v>
      </c>
      <c r="G17" s="33"/>
      <c r="H17" s="33"/>
      <c r="I17" s="33"/>
    </row>
    <row r="18" spans="1:9" s="30" customFormat="1" ht="31.5" x14ac:dyDescent="0.25">
      <c r="A18" s="26" t="s">
        <v>129</v>
      </c>
      <c r="B18" s="27" t="s">
        <v>24</v>
      </c>
      <c r="C18" s="85">
        <f>C19+C21+C23+C25+C27+C29</f>
        <v>92459.515789999976</v>
      </c>
      <c r="D18" s="85">
        <f t="shared" ref="D18:E18" si="1">D19+D21+D23+D25+D27+D29</f>
        <v>203069.77723999997</v>
      </c>
      <c r="E18" s="85">
        <f t="shared" si="1"/>
        <v>224589.16859000002</v>
      </c>
      <c r="F18" s="94"/>
      <c r="G18" s="95"/>
      <c r="H18" s="33"/>
      <c r="I18" s="33"/>
    </row>
    <row r="19" spans="1:9" s="30" customFormat="1" ht="97.5" customHeight="1" x14ac:dyDescent="0.25">
      <c r="A19" s="26" t="s">
        <v>254</v>
      </c>
      <c r="B19" s="92" t="s">
        <v>253</v>
      </c>
      <c r="C19" s="85">
        <f>C20</f>
        <v>46343.964899999999</v>
      </c>
      <c r="D19" s="85">
        <f t="shared" ref="D19:E19" si="2">D20</f>
        <v>0</v>
      </c>
      <c r="E19" s="85">
        <f t="shared" si="2"/>
        <v>0</v>
      </c>
      <c r="G19" s="33"/>
      <c r="H19" s="33"/>
      <c r="I19" s="33"/>
    </row>
    <row r="20" spans="1:9" s="30" customFormat="1" ht="110.25" x14ac:dyDescent="0.25">
      <c r="A20" s="24" t="s">
        <v>252</v>
      </c>
      <c r="B20" s="93" t="s">
        <v>251</v>
      </c>
      <c r="C20" s="86">
        <v>46343.964899999999</v>
      </c>
      <c r="D20" s="86">
        <v>0</v>
      </c>
      <c r="E20" s="86">
        <v>0</v>
      </c>
      <c r="G20" s="33"/>
      <c r="H20" s="33"/>
      <c r="I20" s="33"/>
    </row>
    <row r="21" spans="1:9" s="30" customFormat="1" ht="31.5" x14ac:dyDescent="0.25">
      <c r="A21" s="26" t="s">
        <v>257</v>
      </c>
      <c r="B21" s="58" t="s">
        <v>258</v>
      </c>
      <c r="C21" s="85">
        <f>C22</f>
        <v>0</v>
      </c>
      <c r="D21" s="85">
        <f>D22</f>
        <v>759</v>
      </c>
      <c r="E21" s="85">
        <f>E22</f>
        <v>0</v>
      </c>
      <c r="G21" s="33"/>
      <c r="H21" s="33"/>
      <c r="I21" s="33"/>
    </row>
    <row r="22" spans="1:9" s="30" customFormat="1" ht="31.5" x14ac:dyDescent="0.25">
      <c r="A22" s="24" t="s">
        <v>256</v>
      </c>
      <c r="B22" s="56" t="s">
        <v>255</v>
      </c>
      <c r="C22" s="86">
        <v>0</v>
      </c>
      <c r="D22" s="86">
        <v>759</v>
      </c>
      <c r="E22" s="86">
        <v>0</v>
      </c>
      <c r="G22" s="33"/>
      <c r="H22" s="33"/>
      <c r="I22" s="33"/>
    </row>
    <row r="23" spans="1:9" s="30" customFormat="1" ht="22.5" customHeight="1" x14ac:dyDescent="0.25">
      <c r="A23" s="26" t="s">
        <v>170</v>
      </c>
      <c r="B23" s="27" t="s">
        <v>171</v>
      </c>
      <c r="C23" s="85">
        <f>C24</f>
        <v>783.2</v>
      </c>
      <c r="D23" s="85">
        <f>D24</f>
        <v>783.2</v>
      </c>
      <c r="E23" s="85">
        <f>E24</f>
        <v>783.2</v>
      </c>
      <c r="G23" s="33"/>
      <c r="H23" s="33"/>
      <c r="I23" s="33"/>
    </row>
    <row r="24" spans="1:9" s="30" customFormat="1" ht="31.5" x14ac:dyDescent="0.25">
      <c r="A24" s="24" t="s">
        <v>172</v>
      </c>
      <c r="B24" s="12" t="s">
        <v>173</v>
      </c>
      <c r="C24" s="86">
        <v>783.2</v>
      </c>
      <c r="D24" s="86">
        <v>783.2</v>
      </c>
      <c r="E24" s="86">
        <v>783.2</v>
      </c>
      <c r="G24" s="33"/>
      <c r="H24" s="33"/>
      <c r="I24" s="33"/>
    </row>
    <row r="25" spans="1:9" s="30" customFormat="1" ht="47.25" x14ac:dyDescent="0.25">
      <c r="A25" s="26" t="s">
        <v>220</v>
      </c>
      <c r="B25" s="27" t="s">
        <v>221</v>
      </c>
      <c r="C25" s="85">
        <f>C26</f>
        <v>45</v>
      </c>
      <c r="D25" s="85">
        <f>D26</f>
        <v>0</v>
      </c>
      <c r="E25" s="85">
        <f>E26</f>
        <v>0</v>
      </c>
      <c r="G25" s="33"/>
      <c r="H25" s="33"/>
      <c r="I25" s="33"/>
    </row>
    <row r="26" spans="1:9" s="30" customFormat="1" ht="47.25" x14ac:dyDescent="0.25">
      <c r="A26" s="24" t="s">
        <v>218</v>
      </c>
      <c r="B26" s="12" t="s">
        <v>219</v>
      </c>
      <c r="C26" s="86">
        <v>45</v>
      </c>
      <c r="D26" s="86">
        <v>0</v>
      </c>
      <c r="E26" s="86">
        <v>0</v>
      </c>
      <c r="G26" s="33"/>
      <c r="H26" s="33"/>
      <c r="I26" s="33"/>
    </row>
    <row r="27" spans="1:9" s="30" customFormat="1" ht="34.5" customHeight="1" x14ac:dyDescent="0.25">
      <c r="A27" s="44" t="s">
        <v>216</v>
      </c>
      <c r="B27" s="25" t="s">
        <v>217</v>
      </c>
      <c r="C27" s="85">
        <f>C28</f>
        <v>0</v>
      </c>
      <c r="D27" s="85">
        <f>D28</f>
        <v>114690.97665</v>
      </c>
      <c r="E27" s="85">
        <f>E28</f>
        <v>0</v>
      </c>
      <c r="G27" s="33"/>
      <c r="H27" s="33"/>
      <c r="I27" s="33"/>
    </row>
    <row r="28" spans="1:9" s="30" customFormat="1" ht="47.25" x14ac:dyDescent="0.25">
      <c r="A28" s="24" t="s">
        <v>215</v>
      </c>
      <c r="B28" s="29" t="s">
        <v>214</v>
      </c>
      <c r="C28" s="86">
        <v>0</v>
      </c>
      <c r="D28" s="86">
        <v>114690.97665</v>
      </c>
      <c r="E28" s="86">
        <v>0</v>
      </c>
      <c r="G28" s="33"/>
      <c r="H28" s="33"/>
      <c r="I28" s="33"/>
    </row>
    <row r="29" spans="1:9" s="30" customFormat="1" ht="17.25" customHeight="1" x14ac:dyDescent="0.25">
      <c r="A29" s="27" t="s">
        <v>163</v>
      </c>
      <c r="B29" s="25" t="s">
        <v>164</v>
      </c>
      <c r="C29" s="85">
        <f>SUM(C30:C42)</f>
        <v>45287.350889999987</v>
      </c>
      <c r="D29" s="85">
        <f>SUM(D30:D42)</f>
        <v>86836.600589999987</v>
      </c>
      <c r="E29" s="85">
        <f>SUM(E30:E42)</f>
        <v>223805.96859</v>
      </c>
      <c r="G29" s="33"/>
      <c r="H29" s="33"/>
      <c r="I29" s="33"/>
    </row>
    <row r="30" spans="1:9" s="30" customFormat="1" ht="47.25" x14ac:dyDescent="0.25">
      <c r="A30" s="12" t="s">
        <v>165</v>
      </c>
      <c r="B30" s="29" t="s">
        <v>166</v>
      </c>
      <c r="C30" s="87">
        <v>1288.3050000000001</v>
      </c>
      <c r="D30" s="87">
        <v>1288.3050000000001</v>
      </c>
      <c r="E30" s="87">
        <v>1288.3050000000001</v>
      </c>
      <c r="G30" s="33"/>
      <c r="H30" s="33"/>
      <c r="I30" s="33"/>
    </row>
    <row r="31" spans="1:9" s="30" customFormat="1" ht="47.25" x14ac:dyDescent="0.25">
      <c r="A31" s="12" t="s">
        <v>165</v>
      </c>
      <c r="B31" s="29" t="s">
        <v>167</v>
      </c>
      <c r="C31" s="87">
        <v>5644.89</v>
      </c>
      <c r="D31" s="87">
        <v>5644.89</v>
      </c>
      <c r="E31" s="87">
        <v>5644.89</v>
      </c>
      <c r="G31" s="33"/>
      <c r="H31" s="33"/>
      <c r="I31" s="33"/>
    </row>
    <row r="32" spans="1:9" s="30" customFormat="1" ht="47.25" x14ac:dyDescent="0.25">
      <c r="A32" s="12" t="s">
        <v>165</v>
      </c>
      <c r="B32" s="29" t="s">
        <v>168</v>
      </c>
      <c r="C32" s="87">
        <v>1295.5139999999999</v>
      </c>
      <c r="D32" s="87">
        <v>1295.5139999999999</v>
      </c>
      <c r="E32" s="87">
        <v>1295.5139999999999</v>
      </c>
      <c r="G32" s="33"/>
      <c r="H32" s="33"/>
      <c r="I32" s="33"/>
    </row>
    <row r="33" spans="1:9" s="30" customFormat="1" ht="47.25" x14ac:dyDescent="0.25">
      <c r="A33" s="12" t="s">
        <v>165</v>
      </c>
      <c r="B33" s="29" t="s">
        <v>262</v>
      </c>
      <c r="C33" s="87">
        <v>8461.5384599999998</v>
      </c>
      <c r="D33" s="87">
        <v>8461.5380000000005</v>
      </c>
      <c r="E33" s="87">
        <v>10143.306</v>
      </c>
      <c r="G33" s="33"/>
      <c r="H33" s="33"/>
      <c r="I33" s="33"/>
    </row>
    <row r="34" spans="1:9" s="30" customFormat="1" ht="47.25" x14ac:dyDescent="0.25">
      <c r="A34" s="12" t="s">
        <v>165</v>
      </c>
      <c r="B34" s="29" t="s">
        <v>175</v>
      </c>
      <c r="C34" s="88">
        <v>9225.9467999999997</v>
      </c>
      <c r="D34" s="88">
        <v>9225.9467999999997</v>
      </c>
      <c r="E34" s="88">
        <v>9225.9467999999997</v>
      </c>
      <c r="G34" s="33"/>
      <c r="H34" s="33"/>
      <c r="I34" s="33"/>
    </row>
    <row r="35" spans="1:9" s="30" customFormat="1" ht="126" x14ac:dyDescent="0.25">
      <c r="A35" s="12" t="s">
        <v>165</v>
      </c>
      <c r="B35" s="55" t="s">
        <v>264</v>
      </c>
      <c r="C35" s="88">
        <v>11875.3</v>
      </c>
      <c r="D35" s="88">
        <v>11875.3</v>
      </c>
      <c r="E35" s="88">
        <v>11875.3</v>
      </c>
      <c r="G35" s="33"/>
      <c r="H35" s="33"/>
      <c r="I35" s="33"/>
    </row>
    <row r="36" spans="1:9" s="30" customFormat="1" ht="31.5" x14ac:dyDescent="0.25">
      <c r="A36" s="12" t="s">
        <v>165</v>
      </c>
      <c r="B36" s="29" t="s">
        <v>210</v>
      </c>
      <c r="C36" s="88">
        <v>187.2</v>
      </c>
      <c r="D36" s="88">
        <v>187.2</v>
      </c>
      <c r="E36" s="88">
        <v>226</v>
      </c>
      <c r="G36" s="33"/>
      <c r="H36" s="33"/>
      <c r="I36" s="33"/>
    </row>
    <row r="37" spans="1:9" s="30" customFormat="1" ht="78.75" x14ac:dyDescent="0.25">
      <c r="A37" s="59" t="s">
        <v>165</v>
      </c>
      <c r="B37" s="29" t="s">
        <v>260</v>
      </c>
      <c r="C37" s="76">
        <v>757</v>
      </c>
      <c r="D37" s="76">
        <v>757</v>
      </c>
      <c r="E37" s="76">
        <v>757</v>
      </c>
      <c r="G37" s="33"/>
      <c r="H37" s="33"/>
      <c r="I37" s="33"/>
    </row>
    <row r="38" spans="1:9" s="30" customFormat="1" ht="85.5" customHeight="1" x14ac:dyDescent="0.25">
      <c r="A38" s="59" t="s">
        <v>165</v>
      </c>
      <c r="B38" s="29" t="s">
        <v>222</v>
      </c>
      <c r="C38" s="88">
        <v>192.44300000000001</v>
      </c>
      <c r="D38" s="88">
        <v>0</v>
      </c>
      <c r="E38" s="88">
        <v>0</v>
      </c>
      <c r="I38" s="33"/>
    </row>
    <row r="39" spans="1:9" s="30" customFormat="1" ht="31.5" x14ac:dyDescent="0.25">
      <c r="A39" s="12" t="s">
        <v>165</v>
      </c>
      <c r="B39" s="29" t="s">
        <v>169</v>
      </c>
      <c r="C39" s="76">
        <v>4847.90679</v>
      </c>
      <c r="D39" s="76">
        <v>4847.90679</v>
      </c>
      <c r="E39" s="76">
        <v>4847.90679</v>
      </c>
      <c r="G39" s="33"/>
      <c r="H39" s="33"/>
      <c r="I39" s="33"/>
    </row>
    <row r="40" spans="1:9" s="30" customFormat="1" ht="47.25" x14ac:dyDescent="0.25">
      <c r="A40" s="12" t="s">
        <v>165</v>
      </c>
      <c r="B40" s="29" t="s">
        <v>261</v>
      </c>
      <c r="C40" s="76">
        <v>225</v>
      </c>
      <c r="D40" s="76">
        <v>253</v>
      </c>
      <c r="E40" s="76">
        <v>809.8</v>
      </c>
      <c r="G40" s="33"/>
      <c r="H40" s="33"/>
      <c r="I40" s="33"/>
    </row>
    <row r="41" spans="1:9" s="30" customFormat="1" ht="47.25" x14ac:dyDescent="0.25">
      <c r="A41" s="12" t="s">
        <v>165</v>
      </c>
      <c r="B41" s="29" t="s">
        <v>263</v>
      </c>
      <c r="C41" s="76">
        <v>1286.30684</v>
      </c>
      <c r="D41" s="76">
        <v>0</v>
      </c>
      <c r="E41" s="76">
        <v>0</v>
      </c>
      <c r="G41" s="33"/>
      <c r="H41" s="33"/>
      <c r="I41" s="33"/>
    </row>
    <row r="42" spans="1:9" s="30" customFormat="1" ht="32.25" customHeight="1" x14ac:dyDescent="0.25">
      <c r="A42" s="12" t="s">
        <v>165</v>
      </c>
      <c r="B42" s="29" t="s">
        <v>259</v>
      </c>
      <c r="C42" s="89">
        <v>0</v>
      </c>
      <c r="D42" s="89">
        <v>43000</v>
      </c>
      <c r="E42" s="89">
        <v>177692</v>
      </c>
      <c r="G42" s="33"/>
      <c r="H42" s="33"/>
      <c r="I42" s="33"/>
    </row>
    <row r="43" spans="1:9" s="30" customFormat="1" ht="30.75" customHeight="1" x14ac:dyDescent="0.25">
      <c r="A43" s="27" t="s">
        <v>128</v>
      </c>
      <c r="B43" s="27" t="s">
        <v>22</v>
      </c>
      <c r="C43" s="85">
        <f>C44+C67+C69+C71+C73+C75+C77+C79+C81</f>
        <v>1559438.8870000001</v>
      </c>
      <c r="D43" s="85">
        <f t="shared" ref="D43:E43" si="3">D44+D67+D69+D71+D73+D75+D77+D79+D81</f>
        <v>1487913.7078100003</v>
      </c>
      <c r="E43" s="85">
        <f t="shared" si="3"/>
        <v>1542980.5271000001</v>
      </c>
      <c r="F43" s="96"/>
      <c r="G43" s="96"/>
      <c r="H43" s="96"/>
    </row>
    <row r="44" spans="1:9" s="30" customFormat="1" ht="47.25" x14ac:dyDescent="0.25">
      <c r="A44" s="27" t="s">
        <v>223</v>
      </c>
      <c r="B44" s="25" t="s">
        <v>162</v>
      </c>
      <c r="C44" s="98">
        <f>SUM(C45:C66)</f>
        <v>1290047.6040000001</v>
      </c>
      <c r="D44" s="98">
        <f t="shared" ref="D44:E44" si="4">SUM(D45:D66)</f>
        <v>1283816.2040000001</v>
      </c>
      <c r="E44" s="98">
        <f t="shared" si="4"/>
        <v>1277701.6040000001</v>
      </c>
    </row>
    <row r="45" spans="1:9" ht="110.25" x14ac:dyDescent="0.25">
      <c r="A45" s="12" t="s">
        <v>127</v>
      </c>
      <c r="B45" s="29" t="s">
        <v>266</v>
      </c>
      <c r="C45" s="86">
        <v>40680.1</v>
      </c>
      <c r="D45" s="86">
        <v>33989.300000000003</v>
      </c>
      <c r="E45" s="86">
        <v>26647.599999999999</v>
      </c>
      <c r="F45" s="97"/>
      <c r="G45" s="97"/>
      <c r="H45" s="97"/>
    </row>
    <row r="46" spans="1:9" ht="94.5" x14ac:dyDescent="0.25">
      <c r="A46" s="12" t="s">
        <v>127</v>
      </c>
      <c r="B46" s="29" t="s">
        <v>174</v>
      </c>
      <c r="C46" s="89">
        <v>520588</v>
      </c>
      <c r="D46" s="89">
        <v>520588</v>
      </c>
      <c r="E46" s="89">
        <v>520588</v>
      </c>
    </row>
    <row r="47" spans="1:9" ht="110.25" x14ac:dyDescent="0.25">
      <c r="A47" s="12" t="s">
        <v>127</v>
      </c>
      <c r="B47" s="29" t="s">
        <v>176</v>
      </c>
      <c r="C47" s="89">
        <v>16497.5</v>
      </c>
      <c r="D47" s="89">
        <v>16497.5</v>
      </c>
      <c r="E47" s="89">
        <v>16497.5</v>
      </c>
    </row>
    <row r="48" spans="1:9" ht="109.5" customHeight="1" x14ac:dyDescent="0.25">
      <c r="A48" s="12" t="s">
        <v>127</v>
      </c>
      <c r="B48" s="29" t="s">
        <v>177</v>
      </c>
      <c r="C48" s="89">
        <v>646407</v>
      </c>
      <c r="D48" s="89">
        <v>646806.4</v>
      </c>
      <c r="E48" s="89">
        <v>647753.5</v>
      </c>
    </row>
    <row r="49" spans="1:5" ht="78.75" x14ac:dyDescent="0.25">
      <c r="A49" s="12" t="s">
        <v>127</v>
      </c>
      <c r="B49" s="29" t="s">
        <v>178</v>
      </c>
      <c r="C49" s="89">
        <v>11230.5</v>
      </c>
      <c r="D49" s="89">
        <v>11230.5</v>
      </c>
      <c r="E49" s="89">
        <v>11230.5</v>
      </c>
    </row>
    <row r="50" spans="1:5" ht="173.25" x14ac:dyDescent="0.25">
      <c r="A50" s="12" t="s">
        <v>127</v>
      </c>
      <c r="B50" s="29" t="s">
        <v>179</v>
      </c>
      <c r="C50" s="89">
        <v>22930.7</v>
      </c>
      <c r="D50" s="89">
        <v>22930.7</v>
      </c>
      <c r="E50" s="89">
        <v>22930.7</v>
      </c>
    </row>
    <row r="51" spans="1:5" ht="78.75" x14ac:dyDescent="0.25">
      <c r="A51" s="12" t="s">
        <v>127</v>
      </c>
      <c r="B51" s="29" t="s">
        <v>180</v>
      </c>
      <c r="C51" s="89">
        <v>2291.6999999999998</v>
      </c>
      <c r="D51" s="89">
        <v>2291.6999999999998</v>
      </c>
      <c r="E51" s="89">
        <v>2291.6999999999998</v>
      </c>
    </row>
    <row r="52" spans="1:5" ht="173.25" x14ac:dyDescent="0.25">
      <c r="A52" s="12" t="s">
        <v>127</v>
      </c>
      <c r="B52" s="29" t="s">
        <v>181</v>
      </c>
      <c r="C52" s="89">
        <v>682.6</v>
      </c>
      <c r="D52" s="89">
        <v>682.6</v>
      </c>
      <c r="E52" s="89">
        <v>682.6</v>
      </c>
    </row>
    <row r="53" spans="1:5" ht="173.25" x14ac:dyDescent="0.25">
      <c r="A53" s="12" t="s">
        <v>127</v>
      </c>
      <c r="B53" s="29" t="s">
        <v>182</v>
      </c>
      <c r="C53" s="89">
        <v>80</v>
      </c>
      <c r="D53" s="89">
        <v>80</v>
      </c>
      <c r="E53" s="89">
        <v>80</v>
      </c>
    </row>
    <row r="54" spans="1:5" ht="110.25" x14ac:dyDescent="0.25">
      <c r="A54" s="12" t="s">
        <v>127</v>
      </c>
      <c r="B54" s="29" t="s">
        <v>183</v>
      </c>
      <c r="C54" s="89">
        <v>540</v>
      </c>
      <c r="D54" s="89">
        <v>540</v>
      </c>
      <c r="E54" s="89">
        <v>540</v>
      </c>
    </row>
    <row r="55" spans="1:5" ht="267.75" x14ac:dyDescent="0.25">
      <c r="A55" s="12" t="s">
        <v>127</v>
      </c>
      <c r="B55" s="29" t="s">
        <v>184</v>
      </c>
      <c r="C55" s="89">
        <v>3858.7</v>
      </c>
      <c r="D55" s="89">
        <v>3858.7</v>
      </c>
      <c r="E55" s="89">
        <v>3858.7</v>
      </c>
    </row>
    <row r="56" spans="1:5" ht="85.5" customHeight="1" x14ac:dyDescent="0.25">
      <c r="A56" s="12" t="s">
        <v>127</v>
      </c>
      <c r="B56" s="29" t="s">
        <v>185</v>
      </c>
      <c r="C56" s="89">
        <v>437</v>
      </c>
      <c r="D56" s="89">
        <v>437</v>
      </c>
      <c r="E56" s="89">
        <v>437</v>
      </c>
    </row>
    <row r="57" spans="1:5" ht="117" customHeight="1" x14ac:dyDescent="0.25">
      <c r="A57" s="12" t="s">
        <v>127</v>
      </c>
      <c r="B57" s="29" t="s">
        <v>186</v>
      </c>
      <c r="C57" s="89">
        <v>2815.9</v>
      </c>
      <c r="D57" s="89">
        <v>2815.9</v>
      </c>
      <c r="E57" s="89">
        <v>2815.9</v>
      </c>
    </row>
    <row r="58" spans="1:5" ht="114.75" customHeight="1" x14ac:dyDescent="0.25">
      <c r="A58" s="12" t="s">
        <v>127</v>
      </c>
      <c r="B58" s="29" t="s">
        <v>187</v>
      </c>
      <c r="C58" s="89">
        <v>1201.6610000000001</v>
      </c>
      <c r="D58" s="89">
        <v>1201.6610000000001</v>
      </c>
      <c r="E58" s="89">
        <v>1201.6610000000001</v>
      </c>
    </row>
    <row r="59" spans="1:5" ht="78.75" x14ac:dyDescent="0.25">
      <c r="A59" s="12" t="s">
        <v>127</v>
      </c>
      <c r="B59" s="29" t="s">
        <v>265</v>
      </c>
      <c r="C59" s="89">
        <v>921</v>
      </c>
      <c r="D59" s="89">
        <v>921</v>
      </c>
      <c r="E59" s="89">
        <v>921</v>
      </c>
    </row>
    <row r="60" spans="1:5" ht="110.25" x14ac:dyDescent="0.25">
      <c r="A60" s="12" t="s">
        <v>127</v>
      </c>
      <c r="B60" s="29" t="s">
        <v>188</v>
      </c>
      <c r="C60" s="89">
        <v>4602</v>
      </c>
      <c r="D60" s="89">
        <v>4602</v>
      </c>
      <c r="E60" s="89">
        <v>4602</v>
      </c>
    </row>
    <row r="61" spans="1:5" ht="78.75" x14ac:dyDescent="0.25">
      <c r="A61" s="12" t="s">
        <v>127</v>
      </c>
      <c r="B61" s="29" t="s">
        <v>189</v>
      </c>
      <c r="C61" s="89">
        <v>1253.3430000000001</v>
      </c>
      <c r="D61" s="89">
        <v>1253.3430000000001</v>
      </c>
      <c r="E61" s="89">
        <v>1253.3430000000001</v>
      </c>
    </row>
    <row r="62" spans="1:5" ht="94.5" x14ac:dyDescent="0.25">
      <c r="A62" s="12" t="s">
        <v>127</v>
      </c>
      <c r="B62" s="29" t="s">
        <v>190</v>
      </c>
      <c r="C62" s="89">
        <v>4352.7</v>
      </c>
      <c r="D62" s="89">
        <v>4352.7</v>
      </c>
      <c r="E62" s="89">
        <v>4352.7</v>
      </c>
    </row>
    <row r="63" spans="1:5" ht="110.25" x14ac:dyDescent="0.25">
      <c r="A63" s="12" t="s">
        <v>127</v>
      </c>
      <c r="B63" s="29" t="s">
        <v>269</v>
      </c>
      <c r="C63" s="89">
        <v>51.2</v>
      </c>
      <c r="D63" s="89">
        <v>51.2</v>
      </c>
      <c r="E63" s="89">
        <v>51.2</v>
      </c>
    </row>
    <row r="64" spans="1:5" ht="98.25" customHeight="1" x14ac:dyDescent="0.25">
      <c r="A64" s="12" t="s">
        <v>127</v>
      </c>
      <c r="B64" s="29" t="s">
        <v>191</v>
      </c>
      <c r="C64" s="89">
        <v>6999.2</v>
      </c>
      <c r="D64" s="89">
        <v>6999.2</v>
      </c>
      <c r="E64" s="89">
        <v>6999.2</v>
      </c>
    </row>
    <row r="65" spans="1:5" ht="78.75" x14ac:dyDescent="0.25">
      <c r="A65" s="12" t="s">
        <v>127</v>
      </c>
      <c r="B65" s="29" t="s">
        <v>267</v>
      </c>
      <c r="C65" s="89">
        <v>366.8</v>
      </c>
      <c r="D65" s="89">
        <v>366.8</v>
      </c>
      <c r="E65" s="89">
        <v>366.8</v>
      </c>
    </row>
    <row r="66" spans="1:5" ht="94.5" x14ac:dyDescent="0.25">
      <c r="A66" s="12" t="s">
        <v>127</v>
      </c>
      <c r="B66" s="29" t="s">
        <v>268</v>
      </c>
      <c r="C66" s="89">
        <v>1260</v>
      </c>
      <c r="D66" s="89">
        <v>1320</v>
      </c>
      <c r="E66" s="89">
        <v>1600</v>
      </c>
    </row>
    <row r="67" spans="1:5" ht="48" customHeight="1" x14ac:dyDescent="0.25">
      <c r="A67" s="27" t="s">
        <v>192</v>
      </c>
      <c r="B67" s="25" t="s">
        <v>225</v>
      </c>
      <c r="C67" s="85">
        <f>C68</f>
        <v>49650.8</v>
      </c>
      <c r="D67" s="85">
        <f>D68</f>
        <v>49650.8</v>
      </c>
      <c r="E67" s="85">
        <f>E68</f>
        <v>49650.8</v>
      </c>
    </row>
    <row r="68" spans="1:5" ht="78.75" x14ac:dyDescent="0.25">
      <c r="A68" s="12" t="s">
        <v>193</v>
      </c>
      <c r="B68" s="29" t="s">
        <v>224</v>
      </c>
      <c r="C68" s="86">
        <v>49650.8</v>
      </c>
      <c r="D68" s="86">
        <v>49650.8</v>
      </c>
      <c r="E68" s="86">
        <v>49650.8</v>
      </c>
    </row>
    <row r="69" spans="1:5" ht="78.75" x14ac:dyDescent="0.25">
      <c r="A69" s="27" t="s">
        <v>202</v>
      </c>
      <c r="B69" s="25" t="s">
        <v>271</v>
      </c>
      <c r="C69" s="85">
        <f>C70</f>
        <v>101184.105</v>
      </c>
      <c r="D69" s="85">
        <f>D70</f>
        <v>37018.574999999997</v>
      </c>
      <c r="E69" s="85">
        <f>E70</f>
        <v>99450.857380000001</v>
      </c>
    </row>
    <row r="70" spans="1:5" ht="78.75" x14ac:dyDescent="0.25">
      <c r="A70" s="12" t="s">
        <v>194</v>
      </c>
      <c r="B70" s="60" t="s">
        <v>270</v>
      </c>
      <c r="C70" s="86">
        <v>101184.105</v>
      </c>
      <c r="D70" s="86">
        <v>37018.574999999997</v>
      </c>
      <c r="E70" s="86">
        <v>99450.857380000001</v>
      </c>
    </row>
    <row r="71" spans="1:5" ht="63" x14ac:dyDescent="0.25">
      <c r="A71" s="27" t="s">
        <v>204</v>
      </c>
      <c r="B71" s="61" t="s">
        <v>203</v>
      </c>
      <c r="C71" s="85">
        <f>C72</f>
        <v>23.7</v>
      </c>
      <c r="D71" s="85">
        <f>D72</f>
        <v>101.3</v>
      </c>
      <c r="E71" s="85">
        <f>E72</f>
        <v>4.8</v>
      </c>
    </row>
    <row r="72" spans="1:5" ht="78.75" x14ac:dyDescent="0.25">
      <c r="A72" s="12" t="s">
        <v>195</v>
      </c>
      <c r="B72" s="55" t="s">
        <v>196</v>
      </c>
      <c r="C72" s="86">
        <v>23.7</v>
      </c>
      <c r="D72" s="86">
        <v>101.3</v>
      </c>
      <c r="E72" s="86">
        <v>4.8</v>
      </c>
    </row>
    <row r="73" spans="1:5" ht="78.75" x14ac:dyDescent="0.25">
      <c r="A73" s="26" t="s">
        <v>229</v>
      </c>
      <c r="B73" s="25" t="s">
        <v>231</v>
      </c>
      <c r="C73" s="85">
        <f>C74</f>
        <v>4263.7979999999998</v>
      </c>
      <c r="D73" s="85">
        <f>D74</f>
        <v>4328.4918100000004</v>
      </c>
      <c r="E73" s="85">
        <f>E74</f>
        <v>4406.7857199999999</v>
      </c>
    </row>
    <row r="74" spans="1:5" ht="78.75" x14ac:dyDescent="0.25">
      <c r="A74" s="24" t="s">
        <v>230</v>
      </c>
      <c r="B74" s="57" t="s">
        <v>232</v>
      </c>
      <c r="C74" s="86">
        <v>4263.7979999999998</v>
      </c>
      <c r="D74" s="86">
        <v>4328.4918100000004</v>
      </c>
      <c r="E74" s="86">
        <v>4406.7857199999999</v>
      </c>
    </row>
    <row r="75" spans="1:5" ht="141.75" x14ac:dyDescent="0.25">
      <c r="A75" s="27" t="s">
        <v>205</v>
      </c>
      <c r="B75" s="54" t="s">
        <v>227</v>
      </c>
      <c r="C75" s="85">
        <f>C76</f>
        <v>46872</v>
      </c>
      <c r="D75" s="85">
        <f>D76</f>
        <v>46872</v>
      </c>
      <c r="E75" s="85">
        <f>E76</f>
        <v>46872</v>
      </c>
    </row>
    <row r="76" spans="1:5" ht="141.75" x14ac:dyDescent="0.25">
      <c r="A76" s="12" t="s">
        <v>197</v>
      </c>
      <c r="B76" s="55" t="s">
        <v>226</v>
      </c>
      <c r="C76" s="86">
        <v>46872</v>
      </c>
      <c r="D76" s="86">
        <v>46872</v>
      </c>
      <c r="E76" s="86">
        <v>46872</v>
      </c>
    </row>
    <row r="77" spans="1:5" ht="78.75" x14ac:dyDescent="0.25">
      <c r="A77" s="27" t="s">
        <v>206</v>
      </c>
      <c r="B77" s="54" t="s">
        <v>208</v>
      </c>
      <c r="C77" s="85">
        <f>C78</f>
        <v>62406.58</v>
      </c>
      <c r="D77" s="85">
        <f>D78</f>
        <v>61124.036999999997</v>
      </c>
      <c r="E77" s="85">
        <f>E78</f>
        <v>59785.38</v>
      </c>
    </row>
    <row r="78" spans="1:5" ht="78.75" x14ac:dyDescent="0.25">
      <c r="A78" s="12" t="s">
        <v>198</v>
      </c>
      <c r="B78" s="55" t="s">
        <v>199</v>
      </c>
      <c r="C78" s="86">
        <v>62406.58</v>
      </c>
      <c r="D78" s="86">
        <v>61124.036999999997</v>
      </c>
      <c r="E78" s="86">
        <v>59785.38</v>
      </c>
    </row>
    <row r="79" spans="1:5" ht="31.5" x14ac:dyDescent="0.25">
      <c r="A79" s="27" t="s">
        <v>207</v>
      </c>
      <c r="B79" s="54" t="s">
        <v>209</v>
      </c>
      <c r="C79" s="85">
        <f>C80</f>
        <v>3974.7</v>
      </c>
      <c r="D79" s="85">
        <f>D80</f>
        <v>3986.7</v>
      </c>
      <c r="E79" s="85">
        <f>E80</f>
        <v>4092.7</v>
      </c>
    </row>
    <row r="80" spans="1:5" ht="47.25" x14ac:dyDescent="0.25">
      <c r="A80" s="12" t="s">
        <v>200</v>
      </c>
      <c r="B80" s="29" t="s">
        <v>201</v>
      </c>
      <c r="C80" s="86">
        <v>3974.7</v>
      </c>
      <c r="D80" s="86">
        <v>3986.7</v>
      </c>
      <c r="E80" s="86">
        <v>4092.7</v>
      </c>
    </row>
    <row r="81" spans="1:6" ht="24" customHeight="1" x14ac:dyDescent="0.25">
      <c r="A81" s="27" t="s">
        <v>272</v>
      </c>
      <c r="B81" s="25" t="s">
        <v>274</v>
      </c>
      <c r="C81" s="85">
        <f>C82</f>
        <v>1015.6</v>
      </c>
      <c r="D81" s="85">
        <f>D82</f>
        <v>1015.6</v>
      </c>
      <c r="E81" s="85">
        <f>E82</f>
        <v>1015.6</v>
      </c>
    </row>
    <row r="82" spans="1:6" ht="23.25" customHeight="1" x14ac:dyDescent="0.25">
      <c r="A82" s="12" t="s">
        <v>273</v>
      </c>
      <c r="B82" s="29" t="s">
        <v>275</v>
      </c>
      <c r="C82" s="86">
        <v>1015.6</v>
      </c>
      <c r="D82" s="86">
        <v>1015.6</v>
      </c>
      <c r="E82" s="86">
        <v>1015.6</v>
      </c>
    </row>
    <row r="83" spans="1:6" ht="22.5" customHeight="1" x14ac:dyDescent="0.25">
      <c r="A83" s="26" t="s">
        <v>126</v>
      </c>
      <c r="B83" s="27" t="s">
        <v>20</v>
      </c>
      <c r="C83" s="85">
        <f>C84+C99</f>
        <v>145326.72908999998</v>
      </c>
      <c r="D83" s="85">
        <f>D84+D99</f>
        <v>119977.47600000001</v>
      </c>
      <c r="E83" s="85">
        <f>E84+E99</f>
        <v>124748.07600000002</v>
      </c>
    </row>
    <row r="84" spans="1:6" s="30" customFormat="1" ht="78.75" x14ac:dyDescent="0.25">
      <c r="A84" s="26" t="s">
        <v>125</v>
      </c>
      <c r="B84" s="27" t="s">
        <v>124</v>
      </c>
      <c r="C84" s="85">
        <f>C86+C87+C88+C89+C90+C91+C92+C93+C94+C95+C96+C97+C98</f>
        <v>144614.85308999999</v>
      </c>
      <c r="D84" s="85">
        <f t="shared" ref="D84:E84" si="5">D86+D87+D88+D89+D90+D91+D92+D93+D94+D95+D96+D97+D98</f>
        <v>119265.60000000001</v>
      </c>
      <c r="E84" s="85">
        <f t="shared" si="5"/>
        <v>124036.20000000001</v>
      </c>
      <c r="F84" s="31"/>
    </row>
    <row r="85" spans="1:6" s="30" customFormat="1" x14ac:dyDescent="0.25">
      <c r="A85" s="26"/>
      <c r="B85" s="27" t="s">
        <v>115</v>
      </c>
      <c r="C85" s="85"/>
      <c r="D85" s="85"/>
      <c r="E85" s="85"/>
    </row>
    <row r="86" spans="1:6" ht="141.75" x14ac:dyDescent="0.25">
      <c r="A86" s="24"/>
      <c r="B86" s="12" t="s">
        <v>123</v>
      </c>
      <c r="C86" s="86">
        <v>11227.147000000001</v>
      </c>
      <c r="D86" s="86">
        <v>11436.6</v>
      </c>
      <c r="E86" s="86">
        <v>11894.4</v>
      </c>
    </row>
    <row r="87" spans="1:6" ht="141.75" x14ac:dyDescent="0.25">
      <c r="A87" s="24"/>
      <c r="B87" s="12" t="s">
        <v>122</v>
      </c>
      <c r="C87" s="86">
        <v>3.8</v>
      </c>
      <c r="D87" s="86">
        <v>4</v>
      </c>
      <c r="E87" s="86">
        <v>4</v>
      </c>
    </row>
    <row r="88" spans="1:6" ht="133.5" customHeight="1" x14ac:dyDescent="0.25">
      <c r="A88" s="26"/>
      <c r="B88" s="29" t="s">
        <v>121</v>
      </c>
      <c r="C88" s="86">
        <v>3265.4</v>
      </c>
      <c r="D88" s="86">
        <v>3396</v>
      </c>
      <c r="E88" s="86">
        <v>3531.8</v>
      </c>
    </row>
    <row r="89" spans="1:6" ht="141.75" x14ac:dyDescent="0.25">
      <c r="A89" s="26"/>
      <c r="B89" s="12" t="s">
        <v>144</v>
      </c>
      <c r="C89" s="86">
        <v>5685.3253599999998</v>
      </c>
      <c r="D89" s="86">
        <v>2735.4</v>
      </c>
      <c r="E89" s="86">
        <v>2844.7</v>
      </c>
    </row>
    <row r="90" spans="1:6" ht="141.75" x14ac:dyDescent="0.25">
      <c r="A90" s="24"/>
      <c r="B90" s="12" t="s">
        <v>120</v>
      </c>
      <c r="C90" s="86">
        <v>816.4</v>
      </c>
      <c r="D90" s="86">
        <v>849</v>
      </c>
      <c r="E90" s="86">
        <v>883</v>
      </c>
    </row>
    <row r="91" spans="1:6" ht="141.75" x14ac:dyDescent="0.25">
      <c r="A91" s="24"/>
      <c r="B91" s="12" t="s">
        <v>119</v>
      </c>
      <c r="C91" s="86">
        <v>31791.548429999999</v>
      </c>
      <c r="D91" s="86">
        <v>28308.400000000001</v>
      </c>
      <c r="E91" s="86">
        <v>29440.7</v>
      </c>
    </row>
    <row r="92" spans="1:6" ht="141.75" x14ac:dyDescent="0.25">
      <c r="A92" s="24"/>
      <c r="B92" s="12" t="s">
        <v>118</v>
      </c>
      <c r="C92" s="86">
        <v>11592.209070000001</v>
      </c>
      <c r="D92" s="86">
        <v>10902</v>
      </c>
      <c r="E92" s="86">
        <v>11338.2</v>
      </c>
    </row>
    <row r="93" spans="1:6" ht="141.75" x14ac:dyDescent="0.25">
      <c r="A93" s="24"/>
      <c r="B93" s="12" t="s">
        <v>153</v>
      </c>
      <c r="C93" s="86">
        <v>775.9</v>
      </c>
      <c r="D93" s="86">
        <v>806.7</v>
      </c>
      <c r="E93" s="86">
        <v>838.9</v>
      </c>
    </row>
    <row r="94" spans="1:6" ht="130.5" customHeight="1" x14ac:dyDescent="0.25">
      <c r="A94" s="24"/>
      <c r="B94" s="12" t="s">
        <v>117</v>
      </c>
      <c r="C94" s="86">
        <v>30646.697359999998</v>
      </c>
      <c r="D94" s="86">
        <v>24271.5</v>
      </c>
      <c r="E94" s="86">
        <v>25242.2</v>
      </c>
    </row>
    <row r="95" spans="1:6" ht="128.25" customHeight="1" x14ac:dyDescent="0.25">
      <c r="A95" s="24"/>
      <c r="B95" s="12" t="s">
        <v>300</v>
      </c>
      <c r="C95" s="86">
        <v>35935.627820000002</v>
      </c>
      <c r="D95" s="86">
        <v>0</v>
      </c>
      <c r="E95" s="86">
        <v>0</v>
      </c>
    </row>
    <row r="96" spans="1:6" ht="128.25" customHeight="1" x14ac:dyDescent="0.25">
      <c r="A96" s="24"/>
      <c r="B96" s="12" t="s">
        <v>234</v>
      </c>
      <c r="C96" s="86">
        <v>8849.7207600000002</v>
      </c>
      <c r="D96" s="86">
        <v>36344</v>
      </c>
      <c r="E96" s="86">
        <v>37797.800000000003</v>
      </c>
    </row>
    <row r="97" spans="1:5" ht="141.75" x14ac:dyDescent="0.25">
      <c r="A97" s="24"/>
      <c r="B97" s="12" t="s">
        <v>301</v>
      </c>
      <c r="C97" s="86">
        <v>3821.0772900000002</v>
      </c>
      <c r="D97" s="86">
        <v>0</v>
      </c>
      <c r="E97" s="86">
        <v>0</v>
      </c>
    </row>
    <row r="98" spans="1:5" ht="141.75" x14ac:dyDescent="0.25">
      <c r="A98" s="24"/>
      <c r="B98" s="12" t="s">
        <v>116</v>
      </c>
      <c r="C98" s="86">
        <v>204</v>
      </c>
      <c r="D98" s="86">
        <v>212</v>
      </c>
      <c r="E98" s="86">
        <v>220.5</v>
      </c>
    </row>
    <row r="99" spans="1:5" ht="31.5" x14ac:dyDescent="0.25">
      <c r="A99" s="44" t="s">
        <v>212</v>
      </c>
      <c r="B99" s="25" t="s">
        <v>213</v>
      </c>
      <c r="C99" s="85">
        <f>C100</f>
        <v>711.87599999999998</v>
      </c>
      <c r="D99" s="85">
        <f>D100</f>
        <v>711.87599999999998</v>
      </c>
      <c r="E99" s="85">
        <f>E100</f>
        <v>711.87599999999998</v>
      </c>
    </row>
    <row r="100" spans="1:5" ht="128.25" customHeight="1" x14ac:dyDescent="0.25">
      <c r="A100" s="62" t="s">
        <v>211</v>
      </c>
      <c r="B100" s="29" t="s">
        <v>228</v>
      </c>
      <c r="C100" s="86">
        <v>711.87599999999998</v>
      </c>
      <c r="D100" s="86">
        <v>711.87599999999998</v>
      </c>
      <c r="E100" s="86">
        <v>711.87599999999998</v>
      </c>
    </row>
    <row r="101" spans="1:5" ht="63" x14ac:dyDescent="0.25">
      <c r="A101" s="26" t="s">
        <v>276</v>
      </c>
      <c r="B101" s="27" t="s">
        <v>277</v>
      </c>
      <c r="C101" s="99">
        <f>C102</f>
        <v>9229.3705099999988</v>
      </c>
      <c r="D101" s="99">
        <f t="shared" ref="D101:E101" si="6">D102</f>
        <v>0</v>
      </c>
      <c r="E101" s="99">
        <f t="shared" si="6"/>
        <v>0</v>
      </c>
    </row>
    <row r="102" spans="1:5" ht="110.25" x14ac:dyDescent="0.25">
      <c r="A102" s="26" t="s">
        <v>278</v>
      </c>
      <c r="B102" s="25" t="s">
        <v>279</v>
      </c>
      <c r="C102" s="99">
        <f>C103</f>
        <v>9229.3705099999988</v>
      </c>
      <c r="D102" s="99">
        <f t="shared" ref="D102:E102" si="7">D103</f>
        <v>0</v>
      </c>
      <c r="E102" s="99">
        <f t="shared" si="7"/>
        <v>0</v>
      </c>
    </row>
    <row r="103" spans="1:5" ht="110.25" x14ac:dyDescent="0.25">
      <c r="A103" s="26" t="s">
        <v>280</v>
      </c>
      <c r="B103" s="25" t="s">
        <v>281</v>
      </c>
      <c r="C103" s="99">
        <f>C104+C108</f>
        <v>9229.3705099999988</v>
      </c>
      <c r="D103" s="99">
        <f t="shared" ref="D103:E103" si="8">D104</f>
        <v>0</v>
      </c>
      <c r="E103" s="99">
        <f t="shared" si="8"/>
        <v>0</v>
      </c>
    </row>
    <row r="104" spans="1:5" ht="47.25" x14ac:dyDescent="0.25">
      <c r="A104" s="26" t="s">
        <v>282</v>
      </c>
      <c r="B104" s="27" t="s">
        <v>283</v>
      </c>
      <c r="C104" s="99">
        <f>C105+C106+C107</f>
        <v>8890.7669399999995</v>
      </c>
      <c r="D104" s="99">
        <f t="shared" ref="D104:E104" si="9">D105+D106+D107</f>
        <v>0</v>
      </c>
      <c r="E104" s="99">
        <f t="shared" si="9"/>
        <v>0</v>
      </c>
    </row>
    <row r="105" spans="1:5" ht="47.25" hidden="1" x14ac:dyDescent="0.25">
      <c r="A105" s="24" t="s">
        <v>284</v>
      </c>
      <c r="B105" s="12" t="s">
        <v>285</v>
      </c>
      <c r="C105" s="101"/>
      <c r="D105" s="100"/>
      <c r="E105" s="100"/>
    </row>
    <row r="106" spans="1:5" ht="47.25" x14ac:dyDescent="0.25">
      <c r="A106" s="24" t="s">
        <v>286</v>
      </c>
      <c r="B106" s="12" t="s">
        <v>287</v>
      </c>
      <c r="C106" s="101">
        <v>8890.7669399999995</v>
      </c>
      <c r="D106" s="100">
        <v>0</v>
      </c>
      <c r="E106" s="100">
        <v>0</v>
      </c>
    </row>
    <row r="107" spans="1:5" ht="39.75" hidden="1" customHeight="1" x14ac:dyDescent="0.25">
      <c r="A107" s="24" t="s">
        <v>290</v>
      </c>
      <c r="B107" s="29" t="s">
        <v>291</v>
      </c>
      <c r="C107" s="101"/>
      <c r="D107" s="100"/>
      <c r="E107" s="100"/>
    </row>
    <row r="108" spans="1:5" ht="63" x14ac:dyDescent="0.25">
      <c r="A108" s="24" t="s">
        <v>288</v>
      </c>
      <c r="B108" s="29" t="s">
        <v>289</v>
      </c>
      <c r="C108" s="101">
        <v>338.60356999999999</v>
      </c>
      <c r="D108" s="100">
        <v>0</v>
      </c>
      <c r="E108" s="100">
        <v>0</v>
      </c>
    </row>
    <row r="109" spans="1:5" ht="47.25" x14ac:dyDescent="0.25">
      <c r="A109" s="26" t="s">
        <v>292</v>
      </c>
      <c r="B109" s="25" t="s">
        <v>293</v>
      </c>
      <c r="C109" s="99">
        <f>C110</f>
        <v>-4568.3947099999996</v>
      </c>
      <c r="D109" s="99">
        <f t="shared" ref="D109:E109" si="10">D110</f>
        <v>0</v>
      </c>
      <c r="E109" s="99">
        <f t="shared" si="10"/>
        <v>0</v>
      </c>
    </row>
    <row r="110" spans="1:5" ht="63" x14ac:dyDescent="0.25">
      <c r="A110" s="26" t="s">
        <v>294</v>
      </c>
      <c r="B110" s="92" t="s">
        <v>295</v>
      </c>
      <c r="C110" s="99">
        <f>C111</f>
        <v>-4568.3947099999996</v>
      </c>
      <c r="D110" s="99">
        <f t="shared" ref="D110:E110" si="11">D111</f>
        <v>0</v>
      </c>
      <c r="E110" s="99">
        <f t="shared" si="11"/>
        <v>0</v>
      </c>
    </row>
    <row r="111" spans="1:5" ht="63" x14ac:dyDescent="0.25">
      <c r="A111" s="24" t="s">
        <v>296</v>
      </c>
      <c r="B111" s="93" t="s">
        <v>297</v>
      </c>
      <c r="C111" s="101">
        <v>-4568.3947099999996</v>
      </c>
      <c r="D111" s="100">
        <v>0</v>
      </c>
      <c r="E111" s="100">
        <v>0</v>
      </c>
    </row>
    <row r="112" spans="1:5" x14ac:dyDescent="0.25">
      <c r="C112" s="23"/>
    </row>
    <row r="113" spans="3:3" x14ac:dyDescent="0.25">
      <c r="C113" s="23"/>
    </row>
    <row r="114" spans="3:3" x14ac:dyDescent="0.25">
      <c r="C114" s="23"/>
    </row>
    <row r="115" spans="3:3" x14ac:dyDescent="0.25">
      <c r="C115" s="23"/>
    </row>
    <row r="116" spans="3:3" x14ac:dyDescent="0.25">
      <c r="C116" s="23"/>
    </row>
  </sheetData>
  <mergeCells count="11">
    <mergeCell ref="B9:C9"/>
    <mergeCell ref="A10:A11"/>
    <mergeCell ref="B10:B11"/>
    <mergeCell ref="C10:E10"/>
    <mergeCell ref="A8:E8"/>
    <mergeCell ref="D1:E1"/>
    <mergeCell ref="D2:E2"/>
    <mergeCell ref="D3:E3"/>
    <mergeCell ref="D4:E4"/>
    <mergeCell ref="A7:E7"/>
    <mergeCell ref="D6:E6"/>
  </mergeCells>
  <printOptions horizontalCentered="1"/>
  <pageMargins left="0.78740157480314965" right="0.39370078740157483" top="0.59055118110236227" bottom="0.39370078740157483" header="0.31496062992125984" footer="0"/>
  <pageSetup paperSize="9" scale="70" fitToHeight="2" orientation="portrait" r:id="rId1"/>
  <rowBreaks count="2" manualBreakCount="2">
    <brk id="79" max="4" man="1"/>
    <brk id="90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Прил 1 ист</vt:lpstr>
      <vt:lpstr>Прил 2 доходы</vt:lpstr>
      <vt:lpstr>Прил 3 Безвоз</vt:lpstr>
      <vt:lpstr>'Прил 2 доходы'!Заголовки_для_печати</vt:lpstr>
      <vt:lpstr>'Прил 3 Безвоз'!Заголовки_для_печати</vt:lpstr>
      <vt:lpstr>'Прил 2 доходы'!Область_печати</vt:lpstr>
      <vt:lpstr>'Прил 3 Безвоз'!Область_печати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Модеева</dc:creator>
  <cp:lastModifiedBy>Неверова Валентина Дмитриевна</cp:lastModifiedBy>
  <cp:lastPrinted>2025-02-10T09:09:18Z</cp:lastPrinted>
  <dcterms:created xsi:type="dcterms:W3CDTF">2015-10-21T13:53:14Z</dcterms:created>
  <dcterms:modified xsi:type="dcterms:W3CDTF">2025-02-20T07:20:40Z</dcterms:modified>
</cp:coreProperties>
</file>